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16" windowHeight="7020" firstSheet="13" activeTab="16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псков" sheetId="10" r:id="rId9"/>
    <sheet name="ЛОКОД" sheetId="11" r:id="rId10"/>
    <sheet name="Рубіжне" sheetId="13" r:id="rId11"/>
    <sheet name="Сватово" sheetId="14" r:id="rId12"/>
    <sheet name="Станица-Луганская РТМО" sheetId="26" r:id="rId13"/>
    <sheet name="Старобельск РТМО" sheetId="25" r:id="rId14"/>
    <sheet name="Сєвєродонецьк" sheetId="15" r:id="rId15"/>
    <sheet name="Троїцьк ТМО" sheetId="20" r:id="rId16"/>
    <sheet name="Троїцьк ЦПМСД" sheetId="21" r:id="rId17"/>
    <sheet name="Лист2" sheetId="22" r:id="rId18"/>
    <sheet name="Лист1" sheetId="27" r:id="rId19"/>
  </sheets>
  <calcPr calcId="125725"/>
</workbook>
</file>

<file path=xl/calcChain.xml><?xml version="1.0" encoding="utf-8"?>
<calcChain xmlns="http://schemas.openxmlformats.org/spreadsheetml/2006/main">
  <c r="E11" i="21"/>
  <c r="D11"/>
  <c r="E34" i="15"/>
  <c r="E17" i="11"/>
  <c r="E22" i="6"/>
  <c r="E12" i="2" l="1"/>
  <c r="G12"/>
  <c r="I12"/>
  <c r="K12"/>
  <c r="E16" i="24" l="1"/>
</calcChain>
</file>

<file path=xl/comments1.xml><?xml version="1.0" encoding="utf-8"?>
<comments xmlns="http://schemas.openxmlformats.org/spreadsheetml/2006/main">
  <authors>
    <author>Автор</author>
  </authors>
  <commentLis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<sst xmlns="http://schemas.openxmlformats.org/spreadsheetml/2006/main" count="859" uniqueCount="349">
  <si>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</si>
  <si>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</si>
  <si>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</si>
  <si>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</si>
  <si>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</si>
  <si>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</si>
  <si>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</si>
  <si>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</si>
  <si>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</si>
  <si>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</si>
  <si>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</si>
  <si>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</si>
  <si>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</si>
  <si>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</si>
  <si>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</si>
  <si>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</si>
  <si>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</si>
  <si>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</si>
  <si>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</si>
  <si>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</si>
  <si>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</si>
  <si>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</si>
  <si>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</si>
  <si>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</si>
  <si>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</si>
  <si>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</si>
  <si>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</si>
  <si>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</si>
  <si>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</si>
  <si>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</si>
  <si>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</si>
  <si>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</si>
  <si>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</si>
  <si>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</si>
  <si>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</si>
  <si>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</si>
  <si>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</si>
  <si>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</si>
  <si>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</si>
  <si>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</si>
  <si>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</si>
  <si>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</si>
  <si>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</si>
  <si>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</si>
  <si>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</si>
  <si>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</si>
  <si>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</si>
  <si>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</si>
  <si>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</si>
  <si>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</si>
  <si>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</si>
  <si>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</si>
  <si>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</si>
  <si>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</si>
  <si>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</si>
  <si>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</si>
  <si>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</si>
  <si>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</si>
  <si>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</si>
  <si>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</si>
  <si>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</si>
  <si>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</si>
  <si>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</si>
  <si>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</si>
  <si>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</si>
  <si>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</si>
  <si>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</si>
  <si>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</si>
  <si>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</si>
  <si>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</si>
  <si>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</si>
  <si>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</si>
  <si>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</si>
  <si>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</si>
  <si>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</si>
  <si>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</si>
  <si>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</si>
  <si>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</si>
  <si>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</si>
  <si>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</si>
  <si>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</si>
  <si>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</si>
  <si>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</si>
  <si>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</si>
  <si>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</si>
  <si>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</si>
  <si>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</si>
  <si>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</si>
  <si>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</si>
  <si>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</si>
  <si>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</si>
  <si>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</si>
  <si>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</si>
  <si>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</si>
  <si>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</si>
  <si>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</si>
  <si>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</si>
  <si>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</si>
  <si>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</si>
  <si>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</si>
  <si>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</si>
  <si>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</si>
  <si>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</si>
  <si>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</si>
  <si>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</si>
  <si>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</si>
  <si>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</si>
  <si>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</si>
  <si>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</si>
  <si>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</si>
  <si>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</si>
  <si>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</si>
  <si>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</si>
  <si>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</si>
  <si>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</si>
  <si>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</si>
  <si>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</si>
  <si>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</si>
  <si>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</si>
  <si>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</si>
  <si>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</si>
  <si>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</si>
  <si>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</si>
  <si>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</si>
  <si>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</si>
  <si>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</si>
  <si>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</si>
  <si>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</si>
  <si>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</si>
  <si>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</si>
  <si>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</si>
  <si>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</si>
  <si>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</si>
  <si>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</si>
  <si>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</si>
  <si>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</si>
  <si>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</si>
  <si>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</si>
  <si>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</si>
  <si>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</si>
  <si>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</si>
  <si>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</si>
  <si>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</si>
  <si>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</si>
  <si>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</si>
  <si>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</si>
  <si>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Ребетол 200мг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</si>
  <si>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</si>
  <si>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</si>
  <si>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</si>
  <si>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</si>
  <si>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</si>
  <si>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</si>
  <si>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</si>
  <si>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</si>
  <si>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</si>
  <si>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</si>
  <si>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</si>
  <si>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</si>
  <si>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</si>
  <si>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</si>
  <si>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</si>
  <si>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</si>
  <si>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</si>
  <si>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</si>
  <si>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</si>
  <si>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</si>
  <si>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</si>
  <si>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</si>
  <si>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</si>
  <si>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</si>
  <si>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</si>
  <si>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</si>
  <si>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</si>
  <si>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</si>
  <si>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</si>
  <si>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</si>
  <si>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</si>
  <si>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</si>
  <si>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</si>
  <si>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</si>
  <si>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</si>
  <si>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</si>
  <si>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</si>
  <si>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</si>
  <si>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</si>
  <si>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</si>
  <si>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</si>
  <si>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</si>
  <si>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</si>
  <si>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</si>
  <si>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</si>
  <si>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</si>
  <si>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</si>
  <si>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</si>
  <si>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</si>
  <si>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</si>
  <si>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</si>
  <si>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</si>
  <si>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</si>
  <si>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</si>
  <si>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</si>
  <si>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</si>
  <si>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</si>
  <si>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</si>
  <si>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</si>
  <si>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</si>
  <si>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</si>
  <si>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</si>
  <si>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</si>
  <si>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</si>
  <si>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</si>
  <si>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</si>
  <si>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</si>
  <si>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</si>
  <si>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</si>
  <si>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</si>
  <si>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</si>
  <si>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</si>
  <si>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Для лікування розсіяного склерозу</t>
  </si>
  <si>
    <t>Солу-Медрол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</si>
  <si>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</si>
  <si>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</si>
  <si>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</si>
  <si>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</si>
  <si>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</si>
  <si>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</si>
  <si>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</si>
  <si>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Бланки листів непрацездатністі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</si>
  <si>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</si>
  <si>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</si>
  <si>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</si>
  <si>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</si>
  <si>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</si>
  <si>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</si>
  <si>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Дианил 1,36 %</t>
  </si>
  <si>
    <t>ливел</t>
  </si>
  <si>
    <t>Гідросечовина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</si>
  <si>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</si>
  <si>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</si>
  <si>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</si>
  <si>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</si>
  <si>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Ендоксан 1 г</t>
  </si>
  <si>
    <t>Етопозид-тева 200 мг</t>
  </si>
  <si>
    <t>Бетаферон, порошок для приготування розчину для ін'єкцій по 0,3 мг (9,6 млн МО)</t>
  </si>
  <si>
    <t>Дианил 2,27 %</t>
  </si>
  <si>
    <t>Лікарняні листи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</si>
  <si>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</si>
  <si>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</si>
  <si>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</si>
  <si>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</si>
  <si>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</si>
  <si>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</si>
  <si>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</si>
  <si>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>Уропрес 0,1мг/мл</t>
  </si>
  <si>
    <t xml:space="preserve">Виконавець: Приступ С.В. </t>
  </si>
  <si>
    <t>винкристин</t>
  </si>
  <si>
    <t>кальцию фолинат</t>
  </si>
  <si>
    <t>уромитексан</t>
  </si>
  <si>
    <t>метотриксат</t>
  </si>
  <si>
    <t>уропресс5мл</t>
  </si>
  <si>
    <t>уропресс 2,5мл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</si>
  <si>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</si>
  <si>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</si>
  <si>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</si>
  <si>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</si>
  <si>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</si>
  <si>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</si>
  <si>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</si>
  <si>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</si>
  <si>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</si>
  <si>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</si>
  <si>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</si>
  <si>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</si>
  <si>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ЛІВЕЛ капсули по 200мг по 10 капсул у блістері; по 5 блістерів у картонній пачці</t>
  </si>
  <si>
    <t>СОВАЛДІ таблетки вкриті плівковою оболонкою, по 400мг по 28 таблеток у флаконі; по одному флакону в картонній упаковці</t>
  </si>
  <si>
    <t>ХАРВОНІ таблетки, вкриті плівковою оболонкою, по 90мг/400мг по 28 таблеток у флаконі; по 1 флакону у картонній упаковці</t>
  </si>
  <si>
    <t>ЮНІТРОН порошок ліофілізований для розчину для ін’єкцій по 120мкг/0,5мл №1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</si>
  <si>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</si>
  <si>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</si>
  <si>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</si>
  <si>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</si>
  <si>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</si>
  <si>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</si>
  <si>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ТЕНОФОВІРУ ДИЗОПРОКСИЛУ ФУМАРАТ таблетки, вкриті плівковою оболонкою, по 300мг по 30 таблеток у контейнері; по 1 контейнеру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</si>
  <si>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</si>
  <si>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</si>
  <si>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</si>
  <si>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</si>
  <si>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</si>
  <si>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</si>
  <si>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</si>
  <si>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тенофир-дезопроксил</t>
  </si>
  <si>
    <t>харвони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</si>
  <si>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</si>
  <si>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</si>
  <si>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</si>
  <si>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</si>
  <si>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</si>
  <si>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</si>
  <si>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</si>
  <si>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</si>
  <si>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</si>
  <si>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</si>
  <si>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</si>
  <si>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</si>
  <si>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</si>
  <si>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</si>
  <si>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</si>
  <si>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</si>
  <si>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</si>
  <si>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</si>
  <si>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</si>
  <si>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</si>
  <si>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</si>
  <si>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t xml:space="preserve">Луганська обласна  клінічна  лікрня   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</si>
  <si>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</si>
  <si>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</si>
  <si>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</si>
  <si>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</si>
  <si>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</si>
  <si>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</si>
  <si>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r>
      <t xml:space="preserve">станом на  </t>
    </r>
    <r>
      <rPr>
        <b/>
        <u/>
        <sz val="18"/>
        <rFont val="Arial Cyr"/>
        <charset val="204"/>
      </rPr>
      <t xml:space="preserve"> 21</t>
    </r>
    <r>
      <rPr>
        <b/>
        <sz val="18"/>
        <rFont val="Arial Cyr"/>
        <charset val="204"/>
      </rPr>
      <t xml:space="preserve"> листопада  2017  року</t>
    </r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</si>
  <si>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20 листопада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</si>
  <si>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20.11.2017 року</t>
    </r>
  </si>
  <si>
    <t>станом на 21.11.2017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</si>
  <si>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21 листопада 2017 року</t>
    </r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</si>
  <si>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</si>
  <si>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</si>
  <si>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</si>
  <si>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</si>
  <si>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</si>
  <si>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Бетолак, розчин для ін'єкцій, 1мг/мл по 5мл в ампулі; по 5 ампул у картонній коробці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</si>
  <si>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19.11.2017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</si>
  <si>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21.11.2017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</si>
  <si>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21  листопада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</si>
  <si>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20  листопада  2017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</si>
  <si>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20 листопада  2017 року</t>
    </r>
  </si>
  <si>
    <t>Онкологія доросла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</si>
  <si>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20 листопада 2017 року</t>
    </r>
  </si>
  <si>
    <t>станом на 20 листопада 2017 року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</si>
  <si>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</si>
  <si>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</si>
  <si>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21.11.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</si>
  <si>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20 листопада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</si>
  <si>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21.11. 2017 року</t>
    </r>
  </si>
  <si>
    <t>вирелакир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</si>
  <si>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20 листопада 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</si>
  <si>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20.11.2017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</si>
</sst>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5" fillId="0" borderId="0"/>
  </cellStyleXfs>
  <cellXfs count="361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2" fontId="38" fillId="0" borderId="6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center" vertical="top" wrapText="1"/>
    </xf>
    <xf numFmtId="0" fontId="39" fillId="0" borderId="6" xfId="0" applyFont="1" applyFill="1" applyBorder="1" applyAlignment="1">
      <alignment horizontal="center" vertical="top" wrapText="1"/>
    </xf>
    <xf numFmtId="0" fontId="38" fillId="0" borderId="6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horizontal="center" wrapText="1"/>
    </xf>
    <xf numFmtId="0" fontId="40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38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46" fillId="0" borderId="0" xfId="0" applyFont="1" applyAlignment="1">
      <alignment wrapText="1"/>
    </xf>
    <xf numFmtId="0" fontId="46" fillId="0" borderId="0" xfId="0" applyFont="1" applyBorder="1" applyAlignment="1">
      <alignment horizontal="center" wrapText="1"/>
    </xf>
    <xf numFmtId="0" fontId="46" fillId="0" borderId="0" xfId="0" applyFont="1" applyBorder="1" applyAlignment="1">
      <alignment wrapText="1"/>
    </xf>
    <xf numFmtId="0" fontId="49" fillId="0" borderId="0" xfId="0" applyFont="1" applyAlignment="1">
      <alignment horizontal="center" vertical="center"/>
    </xf>
    <xf numFmtId="0" fontId="53" fillId="0" borderId="28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2" fillId="3" borderId="5" xfId="0" applyFont="1" applyFill="1" applyBorder="1" applyAlignment="1">
      <alignment horizontal="center" vertical="center" wrapText="1"/>
    </xf>
    <xf numFmtId="0" fontId="52" fillId="3" borderId="8" xfId="0" applyFont="1" applyFill="1" applyBorder="1" applyAlignment="1">
      <alignment horizontal="center" vertical="center" wrapText="1"/>
    </xf>
    <xf numFmtId="0" fontId="45" fillId="3" borderId="7" xfId="0" applyFont="1" applyFill="1" applyBorder="1" applyAlignment="1">
      <alignment vertical="center" wrapText="1"/>
    </xf>
    <xf numFmtId="0" fontId="52" fillId="3" borderId="7" xfId="0" applyFont="1" applyFill="1" applyBorder="1" applyAlignment="1">
      <alignment horizontal="left" vertical="center" wrapText="1"/>
    </xf>
    <xf numFmtId="0" fontId="45" fillId="3" borderId="8" xfId="0" applyFont="1" applyFill="1" applyBorder="1" applyAlignment="1">
      <alignment vertical="center" wrapText="1"/>
    </xf>
    <xf numFmtId="0" fontId="52" fillId="3" borderId="8" xfId="0" applyFont="1" applyFill="1" applyBorder="1" applyAlignment="1">
      <alignment horizontal="left" vertical="center" wrapText="1"/>
    </xf>
    <xf numFmtId="1" fontId="45" fillId="0" borderId="29" xfId="0" applyNumberFormat="1" applyFont="1" applyBorder="1" applyAlignment="1">
      <alignment horizontal="right" vertical="center" wrapText="1"/>
    </xf>
    <xf numFmtId="2" fontId="46" fillId="0" borderId="0" xfId="0" applyNumberFormat="1" applyFont="1" applyBorder="1" applyAlignment="1">
      <alignment wrapText="1"/>
    </xf>
    <xf numFmtId="0" fontId="46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5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4" fillId="0" borderId="0" xfId="0" applyFont="1"/>
    <xf numFmtId="0" fontId="26" fillId="0" borderId="0" xfId="0" applyFont="1"/>
    <xf numFmtId="0" fontId="52" fillId="3" borderId="7" xfId="0" applyNumberFormat="1" applyFont="1" applyFill="1" applyBorder="1" applyAlignment="1">
      <alignment horizontal="center" vertical="center" wrapText="1"/>
    </xf>
    <xf numFmtId="0" fontId="52" fillId="3" borderId="8" xfId="0" applyNumberFormat="1" applyFont="1" applyFill="1" applyBorder="1" applyAlignment="1">
      <alignment horizontal="center" vertical="center" wrapText="1"/>
    </xf>
    <xf numFmtId="0" fontId="45" fillId="0" borderId="29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/>
    </xf>
    <xf numFmtId="0" fontId="57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41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8" fillId="0" borderId="0" xfId="0" applyFont="1"/>
    <xf numFmtId="0" fontId="59" fillId="0" borderId="0" xfId="0" applyFont="1" applyBorder="1" applyAlignment="1">
      <alignment vertical="center" wrapText="1"/>
    </xf>
    <xf numFmtId="0" fontId="62" fillId="0" borderId="0" xfId="0" applyFont="1"/>
    <xf numFmtId="0" fontId="63" fillId="0" borderId="0" xfId="0" applyFont="1" applyAlignment="1">
      <alignment horizontal="right"/>
    </xf>
    <xf numFmtId="0" fontId="64" fillId="0" borderId="0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 wrapText="1"/>
    </xf>
    <xf numFmtId="0" fontId="65" fillId="0" borderId="0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/>
    </xf>
    <xf numFmtId="0" fontId="62" fillId="0" borderId="8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24" fillId="0" borderId="19" xfId="3" applyFont="1" applyBorder="1" applyAlignment="1">
      <alignment horizontal="center" wrapText="1"/>
    </xf>
    <xf numFmtId="0" fontId="37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1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1" fillId="0" borderId="8" xfId="0" applyFont="1" applyFill="1" applyBorder="1" applyAlignment="1">
      <alignment horizontal="left" vertical="center" wrapText="1"/>
    </xf>
    <xf numFmtId="0" fontId="58" fillId="0" borderId="0" xfId="0" applyFont="1" applyBorder="1"/>
    <xf numFmtId="0" fontId="72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8" fillId="0" borderId="8" xfId="0" applyFont="1" applyBorder="1" applyAlignment="1">
      <alignment horizontal="center" vertical="center"/>
    </xf>
    <xf numFmtId="0" fontId="72" fillId="0" borderId="8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center" vertical="top" wrapText="1"/>
    </xf>
    <xf numFmtId="0" fontId="58" fillId="0" borderId="0" xfId="0" applyFont="1" applyBorder="1" applyAlignment="1">
      <alignment wrapText="1"/>
    </xf>
    <xf numFmtId="0" fontId="18" fillId="0" borderId="0" xfId="0" applyFont="1" applyBorder="1"/>
    <xf numFmtId="0" fontId="73" fillId="0" borderId="0" xfId="0" applyFont="1" applyBorder="1"/>
    <xf numFmtId="0" fontId="74" fillId="0" borderId="8" xfId="0" applyFont="1" applyBorder="1" applyAlignment="1">
      <alignment horizontal="center"/>
    </xf>
    <xf numFmtId="0" fontId="74" fillId="0" borderId="8" xfId="0" applyFont="1" applyBorder="1" applyAlignment="1">
      <alignment wrapText="1"/>
    </xf>
    <xf numFmtId="0" fontId="74" fillId="0" borderId="8" xfId="0" applyFont="1" applyFill="1" applyBorder="1"/>
    <xf numFmtId="0" fontId="74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7" fillId="0" borderId="0" xfId="0" applyFont="1" applyAlignment="1">
      <alignment vertical="center" wrapText="1"/>
    </xf>
    <xf numFmtId="0" fontId="76" fillId="3" borderId="8" xfId="0" applyFont="1" applyFill="1" applyBorder="1" applyAlignment="1">
      <alignment horizontal="center" vertical="center" wrapText="1"/>
    </xf>
    <xf numFmtId="0" fontId="77" fillId="0" borderId="7" xfId="0" applyFont="1" applyBorder="1" applyAlignment="1">
      <alignment horizontal="center" vertical="center" wrapText="1"/>
    </xf>
    <xf numFmtId="0" fontId="78" fillId="3" borderId="5" xfId="0" applyFont="1" applyFill="1" applyBorder="1" applyAlignment="1">
      <alignment horizontal="center" vertical="center" wrapText="1"/>
    </xf>
    <xf numFmtId="0" fontId="78" fillId="3" borderId="8" xfId="0" applyFont="1" applyFill="1" applyBorder="1" applyAlignment="1">
      <alignment horizontal="center" vertical="center" wrapText="1"/>
    </xf>
    <xf numFmtId="0" fontId="79" fillId="0" borderId="8" xfId="0" applyFont="1" applyBorder="1" applyAlignment="1">
      <alignment horizontal="center" wrapText="1"/>
    </xf>
    <xf numFmtId="0" fontId="59" fillId="0" borderId="8" xfId="0" applyFont="1" applyBorder="1" applyAlignment="1">
      <alignment horizontal="center"/>
    </xf>
    <xf numFmtId="0" fontId="79" fillId="0" borderId="8" xfId="0" applyFont="1" applyFill="1" applyBorder="1" applyAlignment="1">
      <alignment horizontal="center" wrapText="1"/>
    </xf>
    <xf numFmtId="0" fontId="59" fillId="3" borderId="8" xfId="0" applyFont="1" applyFill="1" applyBorder="1" applyAlignment="1">
      <alignment horizontal="center" vertical="center" wrapText="1"/>
    </xf>
    <xf numFmtId="2" fontId="40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51" fillId="0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>
      <alignment horizontal="left" vertical="center" wrapText="1"/>
    </xf>
    <xf numFmtId="0" fontId="0" fillId="0" borderId="30" xfId="0" applyBorder="1" applyAlignment="1">
      <alignment wrapText="1"/>
    </xf>
    <xf numFmtId="0" fontId="38" fillId="0" borderId="15" xfId="0" applyFont="1" applyFill="1" applyBorder="1" applyAlignment="1">
      <alignment horizontal="justify" vertical="top" wrapText="1"/>
    </xf>
    <xf numFmtId="0" fontId="39" fillId="0" borderId="8" xfId="0" applyFont="1" applyFill="1" applyBorder="1" applyAlignment="1">
      <alignment horizontal="center" vertical="top" wrapText="1"/>
    </xf>
    <xf numFmtId="0" fontId="36" fillId="0" borderId="8" xfId="0" applyFont="1" applyFill="1" applyBorder="1" applyAlignment="1">
      <alignment horizontal="right" vertical="center" wrapText="1"/>
    </xf>
    <xf numFmtId="0" fontId="0" fillId="0" borderId="32" xfId="3" applyFont="1" applyBorder="1" applyAlignment="1">
      <alignment horizontal="center" vertical="center" wrapText="1"/>
    </xf>
    <xf numFmtId="0" fontId="40" fillId="0" borderId="19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/>
    </xf>
    <xf numFmtId="0" fontId="37" fillId="0" borderId="3" xfId="4" applyNumberFormat="1" applyFont="1" applyFill="1" applyBorder="1" applyAlignment="1" applyProtection="1">
      <alignment wrapText="1"/>
    </xf>
    <xf numFmtId="1" fontId="18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30" fillId="5" borderId="2" xfId="0" applyFont="1" applyFill="1" applyBorder="1" applyAlignment="1">
      <alignment horizontal="center"/>
    </xf>
    <xf numFmtId="0" fontId="30" fillId="5" borderId="14" xfId="0" applyFont="1" applyFill="1" applyBorder="1" applyAlignment="1">
      <alignment horizontal="center"/>
    </xf>
    <xf numFmtId="0" fontId="30" fillId="5" borderId="7" xfId="0" applyFont="1" applyFill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5" fillId="3" borderId="2" xfId="0" applyFont="1" applyFill="1" applyBorder="1" applyAlignment="1">
      <alignment vertical="center" wrapText="1"/>
    </xf>
    <xf numFmtId="0" fontId="20" fillId="0" borderId="8" xfId="0" applyFont="1" applyBorder="1" applyAlignment="1">
      <alignment horizontal="center" vertical="center" wrapText="1"/>
    </xf>
    <xf numFmtId="0" fontId="10" fillId="5" borderId="8" xfId="1" applyFont="1" applyFill="1" applyBorder="1" applyAlignment="1">
      <alignment horizontal="center" wrapText="1"/>
    </xf>
    <xf numFmtId="0" fontId="16" fillId="5" borderId="10" xfId="1" applyFont="1" applyFill="1" applyBorder="1" applyAlignment="1">
      <alignment horizontal="center" wrapText="1"/>
    </xf>
    <xf numFmtId="0" fontId="30" fillId="5" borderId="40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0" fillId="0" borderId="15" xfId="0" applyFont="1" applyBorder="1" applyAlignment="1">
      <alignment horizontal="center" wrapText="1"/>
    </xf>
    <xf numFmtId="0" fontId="16" fillId="5" borderId="40" xfId="1" applyFont="1" applyFill="1" applyBorder="1" applyAlignment="1">
      <alignment horizontal="center" wrapText="1"/>
    </xf>
    <xf numFmtId="0" fontId="51" fillId="0" borderId="5" xfId="0" applyFont="1" applyBorder="1" applyAlignment="1">
      <alignment horizontal="left" vertical="center" wrapText="1"/>
    </xf>
    <xf numFmtId="0" fontId="60" fillId="0" borderId="0" xfId="0" applyFont="1" applyBorder="1" applyAlignment="1">
      <alignment horizontal="center" vertical="top" wrapText="1"/>
    </xf>
    <xf numFmtId="0" fontId="0" fillId="0" borderId="3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8" xfId="0" applyFont="1" applyFill="1" applyBorder="1" applyAlignment="1">
      <alignment horizontal="center" vertical="center"/>
    </xf>
    <xf numFmtId="0" fontId="61" fillId="0" borderId="8" xfId="0" applyFont="1" applyBorder="1" applyAlignment="1">
      <alignment horizontal="center" vertical="center"/>
    </xf>
    <xf numFmtId="0" fontId="74" fillId="5" borderId="8" xfId="0" applyFont="1" applyFill="1" applyBorder="1"/>
    <xf numFmtId="0" fontId="62" fillId="0" borderId="8" xfId="0" applyFont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75" fillId="0" borderId="7" xfId="0" applyFont="1" applyBorder="1" applyAlignment="1">
      <alignment horizontal="center" vertical="center" wrapText="1"/>
    </xf>
    <xf numFmtId="0" fontId="75" fillId="0" borderId="8" xfId="0" applyFont="1" applyBorder="1" applyAlignment="1">
      <alignment horizontal="center" vertical="center" wrapText="1"/>
    </xf>
    <xf numFmtId="0" fontId="75" fillId="3" borderId="8" xfId="0" applyFont="1" applyFill="1" applyBorder="1" applyAlignment="1">
      <alignment horizontal="center" vertical="center" wrapText="1"/>
    </xf>
    <xf numFmtId="0" fontId="85" fillId="3" borderId="8" xfId="0" applyFont="1" applyFill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5" fillId="0" borderId="15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1" fillId="0" borderId="0" xfId="0" applyFont="1" applyAlignment="1">
      <alignment horizontal="left" vertical="center"/>
    </xf>
    <xf numFmtId="0" fontId="52" fillId="0" borderId="8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left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52" fillId="0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7" fillId="0" borderId="16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5" fillId="0" borderId="37" xfId="0" applyFont="1" applyBorder="1" applyAlignment="1">
      <alignment horizontal="right" vertical="center" wrapText="1"/>
    </xf>
    <xf numFmtId="0" fontId="45" fillId="0" borderId="38" xfId="0" applyFont="1" applyBorder="1" applyAlignment="1">
      <alignment horizontal="right" vertical="center" wrapText="1"/>
    </xf>
    <xf numFmtId="0" fontId="45" fillId="0" borderId="39" xfId="0" applyFont="1" applyBorder="1" applyAlignment="1">
      <alignment horizontal="right" vertical="center" wrapText="1"/>
    </xf>
    <xf numFmtId="0" fontId="46" fillId="0" borderId="0" xfId="0" applyFont="1" applyAlignment="1">
      <alignment horizontal="left" wrapText="1"/>
    </xf>
    <xf numFmtId="0" fontId="48" fillId="0" borderId="0" xfId="0" applyFont="1" applyAlignment="1">
      <alignment horizontal="center" vertical="center"/>
    </xf>
    <xf numFmtId="0" fontId="50" fillId="0" borderId="22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 wrapText="1"/>
    </xf>
    <xf numFmtId="0" fontId="50" fillId="0" borderId="27" xfId="0" applyFont="1" applyBorder="1" applyAlignment="1">
      <alignment horizontal="center" vertical="center" wrapText="1"/>
    </xf>
    <xf numFmtId="0" fontId="51" fillId="3" borderId="23" xfId="0" applyFont="1" applyFill="1" applyBorder="1" applyAlignment="1">
      <alignment horizontal="center" vertical="center" wrapText="1"/>
    </xf>
    <xf numFmtId="0" fontId="51" fillId="3" borderId="27" xfId="0" applyFont="1" applyFill="1" applyBorder="1" applyAlignment="1">
      <alignment horizontal="center" vertical="center" wrapText="1"/>
    </xf>
    <xf numFmtId="0" fontId="51" fillId="3" borderId="24" xfId="0" applyFont="1" applyFill="1" applyBorder="1" applyAlignment="1">
      <alignment horizontal="center" vertical="center" wrapText="1"/>
    </xf>
    <xf numFmtId="0" fontId="51" fillId="3" borderId="25" xfId="0" applyFont="1" applyFill="1" applyBorder="1" applyAlignment="1">
      <alignment horizontal="center" vertical="center" wrapText="1"/>
    </xf>
    <xf numFmtId="0" fontId="50" fillId="3" borderId="2" xfId="0" applyFont="1" applyFill="1" applyBorder="1" applyAlignment="1">
      <alignment horizontal="center" vertical="center" wrapText="1"/>
    </xf>
    <xf numFmtId="0" fontId="5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5" fillId="0" borderId="15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1" fillId="0" borderId="6" xfId="0" applyFont="1" applyBorder="1" applyAlignment="1"/>
    <xf numFmtId="0" fontId="20" fillId="0" borderId="0" xfId="0" applyFont="1" applyAlignment="1">
      <alignment horizontal="left" wrapText="1"/>
    </xf>
    <xf numFmtId="0" fontId="66" fillId="0" borderId="5" xfId="0" applyFont="1" applyBorder="1" applyAlignment="1">
      <alignment horizontal="center" vertical="center" wrapText="1"/>
    </xf>
    <xf numFmtId="0" fontId="67" fillId="0" borderId="6" xfId="0" applyFont="1" applyBorder="1" applyAlignment="1"/>
    <xf numFmtId="0" fontId="64" fillId="0" borderId="0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27" xfId="0" applyFont="1" applyBorder="1" applyAlignment="1">
      <alignment horizontal="center" vertical="center" wrapText="1"/>
    </xf>
    <xf numFmtId="0" fontId="24" fillId="0" borderId="0" xfId="3" applyFont="1" applyBorder="1" applyAlignment="1">
      <alignment horizontal="center"/>
    </xf>
    <xf numFmtId="0" fontId="82" fillId="0" borderId="0" xfId="3" applyFont="1" applyBorder="1" applyAlignment="1">
      <alignment horizontal="center" vertical="center" wrapText="1"/>
    </xf>
    <xf numFmtId="0" fontId="82" fillId="0" borderId="1" xfId="3" applyFont="1" applyBorder="1" applyAlignment="1">
      <alignment horizontal="center" vertical="center" wrapText="1"/>
    </xf>
    <xf numFmtId="0" fontId="0" fillId="0" borderId="31" xfId="3" applyFont="1" applyBorder="1" applyAlignment="1">
      <alignment horizontal="center" vertical="center" wrapText="1"/>
    </xf>
    <xf numFmtId="0" fontId="40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80" fillId="0" borderId="15" xfId="0" applyFont="1" applyBorder="1" applyAlignment="1">
      <alignment horizontal="center" vertical="center" wrapText="1"/>
    </xf>
    <xf numFmtId="0" fontId="81" fillId="0" borderId="15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7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2" fillId="0" borderId="8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20" xfId="0" applyFont="1" applyBorder="1" applyAlignment="1">
      <alignment horizontal="left" vertical="center" wrapText="1"/>
    </xf>
    <xf numFmtId="0" fontId="51" fillId="0" borderId="21" xfId="0" applyFont="1" applyBorder="1" applyAlignment="1">
      <alignment horizontal="left" vertical="center" wrapText="1"/>
    </xf>
    <xf numFmtId="0" fontId="73" fillId="0" borderId="0" xfId="0" applyFont="1" applyBorder="1" applyAlignment="1">
      <alignment horizontal="center"/>
    </xf>
    <xf numFmtId="0" fontId="73" fillId="0" borderId="0" xfId="0" applyFont="1" applyBorder="1" applyAlignment="1">
      <alignment horizontal="right"/>
    </xf>
    <xf numFmtId="0" fontId="19" fillId="0" borderId="8" xfId="0" applyFont="1" applyBorder="1" applyAlignment="1">
      <alignment horizontal="center" vertical="center" wrapText="1"/>
    </xf>
    <xf numFmtId="0" fontId="58" fillId="0" borderId="8" xfId="0" applyFont="1" applyBorder="1" applyAlignment="1"/>
    <xf numFmtId="0" fontId="61" fillId="0" borderId="8" xfId="0" applyFont="1" applyBorder="1" applyAlignment="1">
      <alignment horizontal="center" vertical="top" wrapText="1"/>
    </xf>
    <xf numFmtId="0" fontId="41" fillId="0" borderId="8" xfId="0" applyFont="1" applyBorder="1" applyAlignment="1">
      <alignment horizontal="center" vertical="top" wrapText="1"/>
    </xf>
    <xf numFmtId="0" fontId="59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0" fillId="0" borderId="0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5" fillId="0" borderId="15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83" fillId="0" borderId="15" xfId="0" applyFont="1" applyBorder="1" applyAlignment="1">
      <alignment horizontal="center" vertical="center" wrapText="1"/>
    </xf>
    <xf numFmtId="0" fontId="84" fillId="0" borderId="15" xfId="0" applyFont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0" fontId="74" fillId="0" borderId="36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74" fillId="0" borderId="33" xfId="0" applyFont="1" applyBorder="1" applyAlignment="1">
      <alignment horizontal="center" vertical="center"/>
    </xf>
    <xf numFmtId="0" fontId="74" fillId="0" borderId="3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66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76" fillId="3" borderId="2" xfId="0" applyFont="1" applyFill="1" applyBorder="1" applyAlignment="1">
      <alignment horizontal="center" vertical="center" wrapText="1"/>
    </xf>
    <xf numFmtId="0" fontId="76" fillId="3" borderId="7" xfId="0" applyFont="1" applyFill="1" applyBorder="1" applyAlignment="1">
      <alignment horizontal="center" vertical="center" wrapText="1"/>
    </xf>
    <xf numFmtId="0" fontId="76" fillId="3" borderId="5" xfId="0" applyFont="1" applyFill="1" applyBorder="1" applyAlignment="1">
      <alignment horizontal="center" vertical="center" wrapText="1"/>
    </xf>
    <xf numFmtId="0" fontId="76" fillId="3" borderId="6" xfId="0" applyFont="1" applyFill="1" applyBorder="1" applyAlignment="1">
      <alignment horizontal="center" vertical="center" wrapText="1"/>
    </xf>
    <xf numFmtId="0" fontId="40" fillId="0" borderId="5" xfId="0" applyFont="1" applyBorder="1" applyAlignment="1">
      <alignment horizontal="center" wrapText="1"/>
    </xf>
    <xf numFmtId="0" fontId="40" fillId="0" borderId="15" xfId="0" applyFont="1" applyBorder="1" applyAlignment="1">
      <alignment horizontal="center" wrapText="1"/>
    </xf>
    <xf numFmtId="0" fontId="0" fillId="0" borderId="8" xfId="0" applyBorder="1" applyAlignme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9"/>
  <sheetViews>
    <sheetView zoomScale="54" zoomScaleNormal="54" workbookViewId="0">
      <selection activeCell="E91" sqref="E91"/>
    </sheetView>
  </sheetViews>
  <sheetFormatPr defaultRowHeight="14.4"/>
  <cols>
    <col min="1" max="1" width="49.88671875" customWidth="1"/>
    <col min="2" max="2" width="34.88671875" customWidth="1"/>
    <col min="3" max="3" width="84" customWidth="1"/>
    <col min="4" max="4" width="24.6640625" customWidth="1"/>
    <col min="5" max="5" width="25.88671875" customWidth="1"/>
  </cols>
  <sheetData>
    <row r="1" spans="1:5" ht="89.25" customHeight="1">
      <c r="A1" s="245" t="s">
        <v>75</v>
      </c>
      <c r="B1" s="246"/>
      <c r="C1" s="246"/>
      <c r="D1" s="246"/>
      <c r="E1" s="246"/>
    </row>
    <row r="2" spans="1:5" ht="38.25" customHeight="1">
      <c r="A2" s="247" t="s">
        <v>322</v>
      </c>
      <c r="B2" s="248"/>
      <c r="C2" s="248"/>
      <c r="D2" s="248"/>
      <c r="E2" s="248"/>
    </row>
    <row r="3" spans="1:5" ht="24.6">
      <c r="A3" s="249" t="s">
        <v>0</v>
      </c>
      <c r="B3" s="248"/>
      <c r="C3" s="248"/>
      <c r="D3" s="248"/>
      <c r="E3" s="248"/>
    </row>
    <row r="4" spans="1:5" ht="23.4">
      <c r="A4" s="250" t="s">
        <v>76</v>
      </c>
      <c r="B4" s="248"/>
      <c r="C4" s="248"/>
      <c r="D4" s="248"/>
      <c r="E4" s="248"/>
    </row>
    <row r="5" spans="1:5" ht="23.4">
      <c r="C5" s="2"/>
      <c r="D5" s="1"/>
      <c r="E5" s="1"/>
    </row>
    <row r="6" spans="1:5" ht="93.75" customHeight="1">
      <c r="A6" s="241" t="s">
        <v>71</v>
      </c>
      <c r="B6" s="243" t="s">
        <v>69</v>
      </c>
      <c r="C6" s="244" t="s">
        <v>70</v>
      </c>
      <c r="D6" s="239" t="s">
        <v>72</v>
      </c>
      <c r="E6" s="240"/>
    </row>
    <row r="7" spans="1:5" ht="55.2">
      <c r="A7" s="242"/>
      <c r="B7" s="243"/>
      <c r="C7" s="244"/>
      <c r="D7" s="3" t="s">
        <v>73</v>
      </c>
      <c r="E7" s="3" t="s">
        <v>1</v>
      </c>
    </row>
    <row r="8" spans="1:5" ht="27.6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1">
      <c r="A9" s="38" t="s">
        <v>0</v>
      </c>
      <c r="B9" s="39" t="s">
        <v>3</v>
      </c>
      <c r="C9" s="41" t="s">
        <v>27</v>
      </c>
      <c r="D9" s="175" t="s">
        <v>77</v>
      </c>
      <c r="E9" s="33">
        <v>28000</v>
      </c>
    </row>
    <row r="10" spans="1:5" ht="51">
      <c r="A10" s="38" t="s">
        <v>0</v>
      </c>
      <c r="B10" s="39" t="s">
        <v>9</v>
      </c>
      <c r="C10" s="40" t="s">
        <v>10</v>
      </c>
      <c r="D10" s="175" t="s">
        <v>78</v>
      </c>
      <c r="E10" s="29">
        <v>53</v>
      </c>
    </row>
    <row r="11" spans="1:5" ht="51">
      <c r="A11" s="38" t="s">
        <v>0</v>
      </c>
      <c r="B11" s="39" t="s">
        <v>9</v>
      </c>
      <c r="C11" s="41" t="s">
        <v>56</v>
      </c>
      <c r="D11" s="175" t="s">
        <v>78</v>
      </c>
      <c r="E11" s="32">
        <v>5</v>
      </c>
    </row>
    <row r="12" spans="1:5" ht="76.2">
      <c r="A12" s="38" t="s">
        <v>0</v>
      </c>
      <c r="B12" s="39" t="s">
        <v>224</v>
      </c>
      <c r="C12" s="40" t="s">
        <v>223</v>
      </c>
      <c r="D12" s="175" t="s">
        <v>78</v>
      </c>
      <c r="E12" s="27">
        <v>80</v>
      </c>
    </row>
    <row r="13" spans="1:5" ht="51">
      <c r="A13" s="38" t="s">
        <v>0</v>
      </c>
      <c r="B13" s="39" t="s">
        <v>3</v>
      </c>
      <c r="C13" s="40" t="s">
        <v>6</v>
      </c>
      <c r="D13" s="175" t="s">
        <v>78</v>
      </c>
      <c r="E13" s="27">
        <v>449</v>
      </c>
    </row>
    <row r="14" spans="1:5" ht="76.2">
      <c r="A14" s="38" t="s">
        <v>0</v>
      </c>
      <c r="B14" s="39">
        <v>2301400</v>
      </c>
      <c r="C14" s="40" t="s">
        <v>280</v>
      </c>
      <c r="D14" s="175" t="s">
        <v>78</v>
      </c>
      <c r="E14" s="27">
        <v>300</v>
      </c>
    </row>
    <row r="15" spans="1:5" ht="126.6">
      <c r="A15" s="38" t="s">
        <v>0</v>
      </c>
      <c r="B15" s="39">
        <v>2301400</v>
      </c>
      <c r="C15" s="40" t="s">
        <v>273</v>
      </c>
      <c r="D15" s="175" t="s">
        <v>139</v>
      </c>
      <c r="E15" s="27">
        <v>4760</v>
      </c>
    </row>
    <row r="16" spans="1:5" ht="51">
      <c r="A16" s="38" t="s">
        <v>0</v>
      </c>
      <c r="B16" s="39" t="s">
        <v>9</v>
      </c>
      <c r="C16" s="40" t="s">
        <v>248</v>
      </c>
      <c r="D16" s="175" t="s">
        <v>141</v>
      </c>
      <c r="E16" s="27">
        <v>198</v>
      </c>
    </row>
    <row r="17" spans="1:5" ht="154.5" customHeight="1">
      <c r="A17" s="38" t="s">
        <v>0</v>
      </c>
      <c r="B17" s="39">
        <v>2301400</v>
      </c>
      <c r="C17" s="40" t="s">
        <v>281</v>
      </c>
      <c r="D17" s="175" t="s">
        <v>171</v>
      </c>
      <c r="E17" s="27">
        <v>4760</v>
      </c>
    </row>
    <row r="18" spans="1:5" ht="83.25" customHeight="1">
      <c r="A18" s="38" t="s">
        <v>0</v>
      </c>
      <c r="B18" s="39" t="s">
        <v>2</v>
      </c>
      <c r="C18" s="40" t="s">
        <v>5</v>
      </c>
      <c r="D18" s="175" t="s">
        <v>79</v>
      </c>
      <c r="E18" s="27">
        <v>45820</v>
      </c>
    </row>
    <row r="19" spans="1:5" ht="79.95" customHeight="1">
      <c r="A19" s="38" t="s">
        <v>0</v>
      </c>
      <c r="B19" s="39" t="s">
        <v>2</v>
      </c>
      <c r="C19" s="40" t="s">
        <v>5</v>
      </c>
      <c r="D19" s="175" t="s">
        <v>79</v>
      </c>
      <c r="E19" s="28">
        <v>120</v>
      </c>
    </row>
    <row r="20" spans="1:5" ht="101.4">
      <c r="A20" s="38" t="s">
        <v>0</v>
      </c>
      <c r="B20" s="39" t="s">
        <v>7</v>
      </c>
      <c r="C20" s="41" t="s">
        <v>32</v>
      </c>
      <c r="D20" s="175" t="s">
        <v>80</v>
      </c>
      <c r="E20" s="32">
        <v>35</v>
      </c>
    </row>
    <row r="21" spans="1:5" ht="101.4">
      <c r="A21" s="38" t="s">
        <v>0</v>
      </c>
      <c r="B21" s="39" t="s">
        <v>7</v>
      </c>
      <c r="C21" s="41" t="s">
        <v>33</v>
      </c>
      <c r="D21" s="175" t="s">
        <v>80</v>
      </c>
      <c r="E21" s="32">
        <v>20</v>
      </c>
    </row>
    <row r="22" spans="1:5" ht="101.4">
      <c r="A22" s="38" t="s">
        <v>0</v>
      </c>
      <c r="B22" s="39" t="s">
        <v>7</v>
      </c>
      <c r="C22" s="41" t="s">
        <v>31</v>
      </c>
      <c r="D22" s="175" t="s">
        <v>80</v>
      </c>
      <c r="E22" s="32">
        <v>35</v>
      </c>
    </row>
    <row r="23" spans="1:5" ht="101.4">
      <c r="A23" s="38" t="s">
        <v>0</v>
      </c>
      <c r="B23" s="39" t="s">
        <v>7</v>
      </c>
      <c r="C23" s="41" t="s">
        <v>34</v>
      </c>
      <c r="D23" s="175" t="s">
        <v>80</v>
      </c>
      <c r="E23" s="31">
        <v>30</v>
      </c>
    </row>
    <row r="24" spans="1:5" ht="101.4">
      <c r="A24" s="38" t="s">
        <v>0</v>
      </c>
      <c r="B24" s="39" t="s">
        <v>7</v>
      </c>
      <c r="C24" s="41" t="s">
        <v>36</v>
      </c>
      <c r="D24" s="175" t="s">
        <v>80</v>
      </c>
      <c r="E24" s="31">
        <v>75</v>
      </c>
    </row>
    <row r="25" spans="1:5" ht="101.4">
      <c r="A25" s="38" t="s">
        <v>0</v>
      </c>
      <c r="B25" s="39" t="s">
        <v>7</v>
      </c>
      <c r="C25" s="41" t="s">
        <v>35</v>
      </c>
      <c r="D25" s="175" t="s">
        <v>80</v>
      </c>
      <c r="E25" s="31">
        <v>205</v>
      </c>
    </row>
    <row r="26" spans="1:5" ht="101.4">
      <c r="A26" s="38" t="s">
        <v>0</v>
      </c>
      <c r="B26" s="39" t="s">
        <v>7</v>
      </c>
      <c r="C26" s="41" t="s">
        <v>37</v>
      </c>
      <c r="D26" s="175" t="s">
        <v>80</v>
      </c>
      <c r="E26" s="36">
        <v>50</v>
      </c>
    </row>
    <row r="27" spans="1:5" ht="76.2">
      <c r="A27" s="38" t="s">
        <v>0</v>
      </c>
      <c r="B27" s="39" t="s">
        <v>7</v>
      </c>
      <c r="C27" s="41" t="s">
        <v>262</v>
      </c>
      <c r="D27" s="175" t="s">
        <v>263</v>
      </c>
      <c r="E27" s="197">
        <v>10</v>
      </c>
    </row>
    <row r="28" spans="1:5" ht="76.2">
      <c r="A28" s="38" t="s">
        <v>0</v>
      </c>
      <c r="B28" s="39" t="s">
        <v>7</v>
      </c>
      <c r="C28" s="41" t="s">
        <v>264</v>
      </c>
      <c r="D28" s="175" t="s">
        <v>263</v>
      </c>
      <c r="E28" s="197">
        <v>17</v>
      </c>
    </row>
    <row r="29" spans="1:5" ht="76.2">
      <c r="A29" s="38" t="s">
        <v>0</v>
      </c>
      <c r="B29" s="39" t="s">
        <v>7</v>
      </c>
      <c r="C29" s="41" t="s">
        <v>265</v>
      </c>
      <c r="D29" s="175" t="s">
        <v>263</v>
      </c>
      <c r="E29" s="197">
        <v>6</v>
      </c>
    </row>
    <row r="30" spans="1:5" ht="76.2">
      <c r="A30" s="38" t="s">
        <v>0</v>
      </c>
      <c r="B30" s="39" t="s">
        <v>7</v>
      </c>
      <c r="C30" s="41" t="s">
        <v>266</v>
      </c>
      <c r="D30" s="175" t="s">
        <v>263</v>
      </c>
      <c r="E30" s="197">
        <v>5</v>
      </c>
    </row>
    <row r="31" spans="1:5" ht="76.95" customHeight="1">
      <c r="A31" s="38" t="s">
        <v>0</v>
      </c>
      <c r="B31" s="39" t="s">
        <v>9</v>
      </c>
      <c r="C31" s="41" t="s">
        <v>41</v>
      </c>
      <c r="D31" s="175" t="s">
        <v>68</v>
      </c>
      <c r="E31" s="34">
        <v>388</v>
      </c>
    </row>
    <row r="32" spans="1:5" ht="51" customHeight="1">
      <c r="A32" s="38" t="s">
        <v>0</v>
      </c>
      <c r="B32" s="39" t="s">
        <v>51</v>
      </c>
      <c r="C32" s="41" t="s">
        <v>52</v>
      </c>
      <c r="D32" s="175" t="s">
        <v>79</v>
      </c>
      <c r="E32" s="33">
        <v>3200</v>
      </c>
    </row>
    <row r="33" spans="1:5" ht="76.2">
      <c r="A33" s="38" t="s">
        <v>0</v>
      </c>
      <c r="B33" s="39" t="s">
        <v>7</v>
      </c>
      <c r="C33" s="41" t="s">
        <v>267</v>
      </c>
      <c r="D33" s="175" t="s">
        <v>247</v>
      </c>
      <c r="E33" s="198">
        <v>5</v>
      </c>
    </row>
    <row r="34" spans="1:5" ht="69.599999999999994" customHeight="1">
      <c r="A34" s="38" t="s">
        <v>0</v>
      </c>
      <c r="B34" s="39" t="s">
        <v>3</v>
      </c>
      <c r="C34" s="40" t="s">
        <v>11</v>
      </c>
      <c r="D34" s="175" t="s">
        <v>77</v>
      </c>
      <c r="E34" s="30">
        <v>88000</v>
      </c>
    </row>
    <row r="35" spans="1:5" ht="72" customHeight="1">
      <c r="A35" s="38" t="s">
        <v>0</v>
      </c>
      <c r="B35" s="39" t="s">
        <v>226</v>
      </c>
      <c r="C35" s="40" t="s">
        <v>225</v>
      </c>
      <c r="D35" s="175" t="s">
        <v>77</v>
      </c>
      <c r="E35" s="30">
        <v>504000</v>
      </c>
    </row>
    <row r="36" spans="1:5" ht="51">
      <c r="A36" s="38" t="s">
        <v>0</v>
      </c>
      <c r="B36" s="39" t="s">
        <v>9</v>
      </c>
      <c r="C36" s="41" t="s">
        <v>44</v>
      </c>
      <c r="D36" s="175" t="s">
        <v>78</v>
      </c>
      <c r="E36" s="32">
        <v>936</v>
      </c>
    </row>
    <row r="37" spans="1:5" ht="51">
      <c r="A37" s="38" t="s">
        <v>0</v>
      </c>
      <c r="B37" s="39" t="s">
        <v>9</v>
      </c>
      <c r="C37" s="41" t="s">
        <v>45</v>
      </c>
      <c r="D37" s="175" t="s">
        <v>78</v>
      </c>
      <c r="E37" s="32">
        <v>90</v>
      </c>
    </row>
    <row r="38" spans="1:5" ht="93.6" customHeight="1">
      <c r="A38" s="38" t="s">
        <v>0</v>
      </c>
      <c r="B38" s="39" t="s">
        <v>9</v>
      </c>
      <c r="C38" s="41" t="s">
        <v>58</v>
      </c>
      <c r="D38" s="175" t="s">
        <v>78</v>
      </c>
      <c r="E38" s="36">
        <v>7</v>
      </c>
    </row>
    <row r="39" spans="1:5" ht="101.4">
      <c r="A39" s="38" t="s">
        <v>0</v>
      </c>
      <c r="B39" s="39" t="s">
        <v>23</v>
      </c>
      <c r="C39" s="41" t="s">
        <v>26</v>
      </c>
      <c r="D39" s="175" t="s">
        <v>80</v>
      </c>
      <c r="E39" s="32">
        <v>9</v>
      </c>
    </row>
    <row r="40" spans="1:5" ht="76.2">
      <c r="A40" s="38" t="s">
        <v>0</v>
      </c>
      <c r="B40" s="39" t="s">
        <v>9</v>
      </c>
      <c r="C40" s="41" t="s">
        <v>49</v>
      </c>
      <c r="D40" s="175" t="s">
        <v>78</v>
      </c>
      <c r="E40" s="32">
        <v>215</v>
      </c>
    </row>
    <row r="41" spans="1:5" ht="51">
      <c r="A41" s="38" t="s">
        <v>0</v>
      </c>
      <c r="B41" s="39" t="s">
        <v>3</v>
      </c>
      <c r="C41" s="41" t="s">
        <v>221</v>
      </c>
      <c r="D41" s="175" t="s">
        <v>77</v>
      </c>
      <c r="E41" s="32">
        <v>30000</v>
      </c>
    </row>
    <row r="42" spans="1:5" ht="101.4">
      <c r="A42" s="38" t="s">
        <v>0</v>
      </c>
      <c r="B42" s="39" t="s">
        <v>23</v>
      </c>
      <c r="C42" s="41" t="s">
        <v>25</v>
      </c>
      <c r="D42" s="175" t="s">
        <v>80</v>
      </c>
      <c r="E42" s="32">
        <v>9</v>
      </c>
    </row>
    <row r="43" spans="1:5" ht="51.6">
      <c r="A43" s="38" t="s">
        <v>0</v>
      </c>
      <c r="B43" s="39" t="s">
        <v>62</v>
      </c>
      <c r="C43" s="41" t="s">
        <v>63</v>
      </c>
      <c r="D43" s="175" t="s">
        <v>74</v>
      </c>
      <c r="E43" s="37">
        <v>118</v>
      </c>
    </row>
    <row r="44" spans="1:5" ht="51">
      <c r="A44" s="38" t="s">
        <v>0</v>
      </c>
      <c r="B44" s="39" t="s">
        <v>9</v>
      </c>
      <c r="C44" s="41" t="s">
        <v>57</v>
      </c>
      <c r="D44" s="175" t="s">
        <v>60</v>
      </c>
      <c r="E44" s="32">
        <v>1336</v>
      </c>
    </row>
    <row r="45" spans="1:5" ht="51">
      <c r="A45" s="38" t="s">
        <v>0</v>
      </c>
      <c r="B45" s="39" t="s">
        <v>2</v>
      </c>
      <c r="C45" s="41" t="s">
        <v>50</v>
      </c>
      <c r="D45" s="175" t="s">
        <v>74</v>
      </c>
      <c r="E45" s="35">
        <v>1057</v>
      </c>
    </row>
    <row r="46" spans="1:5" ht="51">
      <c r="A46" s="38" t="s">
        <v>0</v>
      </c>
      <c r="B46" s="39" t="s">
        <v>2</v>
      </c>
      <c r="C46" s="41" t="s">
        <v>274</v>
      </c>
      <c r="D46" s="175" t="s">
        <v>144</v>
      </c>
      <c r="E46" s="203">
        <v>18300</v>
      </c>
    </row>
    <row r="47" spans="1:5" ht="51">
      <c r="A47" s="38" t="s">
        <v>0</v>
      </c>
      <c r="B47" s="39" t="s">
        <v>51</v>
      </c>
      <c r="C47" s="41" t="s">
        <v>55</v>
      </c>
      <c r="D47" s="175" t="s">
        <v>74</v>
      </c>
      <c r="E47" s="27">
        <v>33</v>
      </c>
    </row>
    <row r="48" spans="1:5" ht="76.2">
      <c r="A48" s="38" t="s">
        <v>0</v>
      </c>
      <c r="B48" s="39" t="s">
        <v>7</v>
      </c>
      <c r="C48" s="41" t="s">
        <v>216</v>
      </c>
      <c r="D48" s="175" t="s">
        <v>74</v>
      </c>
      <c r="E48" s="27">
        <v>10</v>
      </c>
    </row>
    <row r="49" spans="1:5" ht="51.6">
      <c r="A49" s="38" t="s">
        <v>0</v>
      </c>
      <c r="B49" s="39" t="s">
        <v>9</v>
      </c>
      <c r="C49" s="41" t="s">
        <v>66</v>
      </c>
      <c r="D49" s="175" t="s">
        <v>74</v>
      </c>
      <c r="E49" s="37">
        <v>200</v>
      </c>
    </row>
    <row r="50" spans="1:5" ht="76.8">
      <c r="A50" s="38" t="s">
        <v>0</v>
      </c>
      <c r="B50" s="39" t="s">
        <v>9</v>
      </c>
      <c r="C50" s="41" t="s">
        <v>282</v>
      </c>
      <c r="D50" s="175" t="s">
        <v>78</v>
      </c>
      <c r="E50" s="37">
        <v>7</v>
      </c>
    </row>
    <row r="51" spans="1:5" ht="76.2">
      <c r="A51" s="38" t="s">
        <v>0</v>
      </c>
      <c r="B51" s="39" t="s">
        <v>7</v>
      </c>
      <c r="C51" s="41" t="s">
        <v>40</v>
      </c>
      <c r="D51" s="175" t="s">
        <v>80</v>
      </c>
      <c r="E51" s="32">
        <v>75</v>
      </c>
    </row>
    <row r="52" spans="1:5" ht="99" customHeight="1">
      <c r="A52" s="38" t="s">
        <v>0</v>
      </c>
      <c r="B52" s="39">
        <v>2301400</v>
      </c>
      <c r="C52" s="41" t="s">
        <v>283</v>
      </c>
      <c r="D52" s="175" t="s">
        <v>74</v>
      </c>
      <c r="E52" s="32">
        <v>35</v>
      </c>
    </row>
    <row r="53" spans="1:5" ht="76.2">
      <c r="A53" s="38" t="s">
        <v>0</v>
      </c>
      <c r="B53" s="39" t="s">
        <v>7</v>
      </c>
      <c r="C53" s="41" t="s">
        <v>38</v>
      </c>
      <c r="D53" s="175" t="s">
        <v>80</v>
      </c>
      <c r="E53" s="32">
        <v>20</v>
      </c>
    </row>
    <row r="54" spans="1:5" ht="76.2">
      <c r="A54" s="38" t="s">
        <v>0</v>
      </c>
      <c r="B54" s="39" t="s">
        <v>7</v>
      </c>
      <c r="C54" s="41" t="s">
        <v>39</v>
      </c>
      <c r="D54" s="175" t="s">
        <v>80</v>
      </c>
      <c r="E54" s="32">
        <v>50</v>
      </c>
    </row>
    <row r="55" spans="1:5" ht="76.2">
      <c r="A55" s="38" t="s">
        <v>0</v>
      </c>
      <c r="B55" s="39" t="s">
        <v>53</v>
      </c>
      <c r="C55" s="41" t="s">
        <v>54</v>
      </c>
      <c r="D55" s="175" t="s">
        <v>77</v>
      </c>
      <c r="E55" s="33">
        <v>100000</v>
      </c>
    </row>
    <row r="56" spans="1:5" ht="103.95" customHeight="1">
      <c r="A56" s="38" t="s">
        <v>0</v>
      </c>
      <c r="B56" s="39" t="s">
        <v>7</v>
      </c>
      <c r="C56" s="41" t="s">
        <v>268</v>
      </c>
      <c r="D56" s="175" t="s">
        <v>263</v>
      </c>
      <c r="E56" s="33">
        <v>20</v>
      </c>
    </row>
    <row r="57" spans="1:5" ht="76.2">
      <c r="A57" s="38" t="s">
        <v>0</v>
      </c>
      <c r="B57" s="39" t="s">
        <v>239</v>
      </c>
      <c r="C57" s="41" t="s">
        <v>238</v>
      </c>
      <c r="D57" s="175" t="s">
        <v>61</v>
      </c>
      <c r="E57" s="33">
        <v>5</v>
      </c>
    </row>
    <row r="58" spans="1:5" ht="51">
      <c r="A58" s="38" t="s">
        <v>0</v>
      </c>
      <c r="B58" s="39" t="s">
        <v>2</v>
      </c>
      <c r="C58" s="41" t="s">
        <v>48</v>
      </c>
      <c r="D58" s="175" t="s">
        <v>74</v>
      </c>
      <c r="E58" s="32">
        <v>716</v>
      </c>
    </row>
    <row r="59" spans="1:5" ht="76.2">
      <c r="A59" s="38" t="s">
        <v>0</v>
      </c>
      <c r="B59" s="39" t="s">
        <v>7</v>
      </c>
      <c r="C59" s="41" t="s">
        <v>17</v>
      </c>
      <c r="D59" s="175" t="s">
        <v>80</v>
      </c>
      <c r="E59" s="32">
        <v>17</v>
      </c>
    </row>
    <row r="60" spans="1:5" ht="76.2">
      <c r="A60" s="38" t="s">
        <v>0</v>
      </c>
      <c r="B60" s="39" t="s">
        <v>7</v>
      </c>
      <c r="C60" s="41" t="s">
        <v>16</v>
      </c>
      <c r="D60" s="175" t="s">
        <v>80</v>
      </c>
      <c r="E60" s="32">
        <v>35</v>
      </c>
    </row>
    <row r="61" spans="1:5" ht="76.95" customHeight="1">
      <c r="A61" s="38" t="s">
        <v>0</v>
      </c>
      <c r="B61" s="39" t="s">
        <v>7</v>
      </c>
      <c r="C61" s="41" t="s">
        <v>13</v>
      </c>
      <c r="D61" s="175" t="s">
        <v>80</v>
      </c>
      <c r="E61" s="32">
        <v>4</v>
      </c>
    </row>
    <row r="62" spans="1:5" ht="76.2">
      <c r="A62" s="38" t="s">
        <v>0</v>
      </c>
      <c r="B62" s="39" t="s">
        <v>7</v>
      </c>
      <c r="C62" s="41" t="s">
        <v>14</v>
      </c>
      <c r="D62" s="175" t="s">
        <v>80</v>
      </c>
      <c r="E62" s="32">
        <v>1</v>
      </c>
    </row>
    <row r="63" spans="1:5" ht="76.2">
      <c r="A63" s="38" t="s">
        <v>0</v>
      </c>
      <c r="B63" s="39" t="s">
        <v>7</v>
      </c>
      <c r="C63" s="41" t="s">
        <v>15</v>
      </c>
      <c r="D63" s="175" t="s">
        <v>80</v>
      </c>
      <c r="E63" s="32">
        <v>1</v>
      </c>
    </row>
    <row r="64" spans="1:5" ht="76.2">
      <c r="A64" s="38" t="s">
        <v>0</v>
      </c>
      <c r="B64" s="39" t="s">
        <v>7</v>
      </c>
      <c r="C64" s="41" t="s">
        <v>18</v>
      </c>
      <c r="D64" s="175" t="s">
        <v>80</v>
      </c>
      <c r="E64" s="32">
        <v>1</v>
      </c>
    </row>
    <row r="65" spans="1:5" ht="76.2">
      <c r="A65" s="38" t="s">
        <v>0</v>
      </c>
      <c r="B65" s="39" t="s">
        <v>7</v>
      </c>
      <c r="C65" s="41" t="s">
        <v>19</v>
      </c>
      <c r="D65" s="175" t="s">
        <v>80</v>
      </c>
      <c r="E65" s="32">
        <v>1</v>
      </c>
    </row>
    <row r="66" spans="1:5" ht="76.2">
      <c r="A66" s="38" t="s">
        <v>0</v>
      </c>
      <c r="B66" s="39" t="s">
        <v>7</v>
      </c>
      <c r="C66" s="41" t="s">
        <v>20</v>
      </c>
      <c r="D66" s="175" t="s">
        <v>80</v>
      </c>
      <c r="E66" s="32">
        <v>2</v>
      </c>
    </row>
    <row r="67" spans="1:5" ht="76.2">
      <c r="A67" s="44" t="s">
        <v>0</v>
      </c>
      <c r="B67" s="42" t="s">
        <v>7</v>
      </c>
      <c r="C67" s="43" t="s">
        <v>21</v>
      </c>
      <c r="D67" s="190" t="s">
        <v>80</v>
      </c>
      <c r="E67" s="36">
        <v>1</v>
      </c>
    </row>
    <row r="68" spans="1:5" ht="76.2">
      <c r="A68" s="38" t="s">
        <v>0</v>
      </c>
      <c r="B68" s="39" t="s">
        <v>7</v>
      </c>
      <c r="C68" s="41" t="s">
        <v>12</v>
      </c>
      <c r="D68" s="191" t="s">
        <v>81</v>
      </c>
      <c r="E68" s="32">
        <v>1</v>
      </c>
    </row>
    <row r="69" spans="1:5" ht="73.95" customHeight="1">
      <c r="A69" s="38" t="s">
        <v>0</v>
      </c>
      <c r="B69" s="39" t="s">
        <v>9</v>
      </c>
      <c r="C69" s="41" t="s">
        <v>249</v>
      </c>
      <c r="D69" s="192" t="s">
        <v>78</v>
      </c>
      <c r="E69" s="32">
        <v>2</v>
      </c>
    </row>
    <row r="70" spans="1:5" ht="72" customHeight="1">
      <c r="A70" s="38" t="s">
        <v>0</v>
      </c>
      <c r="B70" s="39" t="s">
        <v>9</v>
      </c>
      <c r="C70" s="41" t="s">
        <v>250</v>
      </c>
      <c r="D70" s="192" t="s">
        <v>78</v>
      </c>
      <c r="E70" s="32">
        <v>2</v>
      </c>
    </row>
    <row r="71" spans="1:5" ht="76.2">
      <c r="A71" s="38" t="s">
        <v>0</v>
      </c>
      <c r="B71" s="39" t="s">
        <v>2</v>
      </c>
      <c r="C71" s="41" t="s">
        <v>275</v>
      </c>
      <c r="D71" s="192" t="s">
        <v>171</v>
      </c>
      <c r="E71" s="32">
        <v>2772</v>
      </c>
    </row>
    <row r="72" spans="1:5" ht="77.400000000000006" customHeight="1">
      <c r="A72" s="38" t="s">
        <v>0</v>
      </c>
      <c r="B72" s="42" t="s">
        <v>7</v>
      </c>
      <c r="C72" s="41" t="s">
        <v>269</v>
      </c>
      <c r="D72" s="192" t="s">
        <v>80</v>
      </c>
      <c r="E72" s="32">
        <v>2</v>
      </c>
    </row>
    <row r="73" spans="1:5" ht="76.2">
      <c r="A73" s="38" t="s">
        <v>0</v>
      </c>
      <c r="B73" s="42" t="s">
        <v>7</v>
      </c>
      <c r="C73" s="41" t="s">
        <v>270</v>
      </c>
      <c r="D73" s="192" t="s">
        <v>80</v>
      </c>
      <c r="E73" s="32">
        <v>3</v>
      </c>
    </row>
    <row r="74" spans="1:5" ht="76.2">
      <c r="A74" s="38" t="s">
        <v>0</v>
      </c>
      <c r="B74" s="42" t="s">
        <v>7</v>
      </c>
      <c r="C74" s="41" t="s">
        <v>271</v>
      </c>
      <c r="D74" s="192" t="s">
        <v>80</v>
      </c>
      <c r="E74" s="32">
        <v>4</v>
      </c>
    </row>
    <row r="75" spans="1:5" ht="76.2">
      <c r="A75" s="38" t="s">
        <v>0</v>
      </c>
      <c r="B75" s="42" t="s">
        <v>7</v>
      </c>
      <c r="C75" s="41" t="s">
        <v>272</v>
      </c>
      <c r="D75" s="192" t="s">
        <v>80</v>
      </c>
      <c r="E75" s="32">
        <v>6</v>
      </c>
    </row>
    <row r="76" spans="1:5" ht="76.2">
      <c r="A76" s="38" t="s">
        <v>0</v>
      </c>
      <c r="B76" s="39" t="s">
        <v>7</v>
      </c>
      <c r="C76" s="40" t="s">
        <v>214</v>
      </c>
      <c r="D76" s="175" t="s">
        <v>215</v>
      </c>
      <c r="E76" s="27">
        <v>76</v>
      </c>
    </row>
    <row r="77" spans="1:5" ht="80.25" customHeight="1">
      <c r="A77" s="38" t="s">
        <v>0</v>
      </c>
      <c r="B77" s="39" t="s">
        <v>7</v>
      </c>
      <c r="C77" s="40" t="s">
        <v>252</v>
      </c>
      <c r="D77" s="175" t="s">
        <v>215</v>
      </c>
      <c r="E77" s="27">
        <v>38</v>
      </c>
    </row>
    <row r="78" spans="1:5" ht="108" customHeight="1">
      <c r="A78" s="38" t="s">
        <v>0</v>
      </c>
      <c r="B78" s="39">
        <v>2301400</v>
      </c>
      <c r="C78" s="40" t="s">
        <v>284</v>
      </c>
      <c r="D78" s="175" t="s">
        <v>139</v>
      </c>
      <c r="E78" s="27">
        <v>6450</v>
      </c>
    </row>
    <row r="79" spans="1:5" ht="101.4">
      <c r="A79" s="38" t="s">
        <v>0</v>
      </c>
      <c r="B79" s="39" t="s">
        <v>9</v>
      </c>
      <c r="C79" s="41" t="s">
        <v>82</v>
      </c>
      <c r="D79" s="175" t="s">
        <v>61</v>
      </c>
      <c r="E79" s="32">
        <v>650</v>
      </c>
    </row>
    <row r="80" spans="1:5" ht="51">
      <c r="A80" s="38" t="s">
        <v>0</v>
      </c>
      <c r="B80" s="39" t="s">
        <v>3</v>
      </c>
      <c r="C80" s="40" t="s">
        <v>4</v>
      </c>
      <c r="D80" s="175" t="s">
        <v>77</v>
      </c>
      <c r="E80" s="27">
        <v>9000</v>
      </c>
    </row>
    <row r="81" spans="1:5" ht="100.95" customHeight="1">
      <c r="A81" s="38" t="s">
        <v>0</v>
      </c>
      <c r="B81" s="39" t="s">
        <v>23</v>
      </c>
      <c r="C81" s="41" t="s">
        <v>24</v>
      </c>
      <c r="D81" s="175" t="s">
        <v>80</v>
      </c>
      <c r="E81" s="32">
        <v>10</v>
      </c>
    </row>
    <row r="82" spans="1:5" ht="93.75" customHeight="1">
      <c r="A82" s="38" t="s">
        <v>0</v>
      </c>
      <c r="B82" s="39" t="s">
        <v>9</v>
      </c>
      <c r="C82" s="41" t="s">
        <v>42</v>
      </c>
      <c r="D82" s="175" t="s">
        <v>68</v>
      </c>
      <c r="E82" s="32">
        <v>6</v>
      </c>
    </row>
    <row r="83" spans="1:5" ht="51.6">
      <c r="A83" s="38" t="s">
        <v>0</v>
      </c>
      <c r="B83" s="39" t="s">
        <v>9</v>
      </c>
      <c r="C83" s="41" t="s">
        <v>64</v>
      </c>
      <c r="D83" s="175" t="s">
        <v>68</v>
      </c>
      <c r="E83" s="37">
        <v>147</v>
      </c>
    </row>
    <row r="84" spans="1:5" ht="106.95" customHeight="1">
      <c r="A84" s="38" t="s">
        <v>0</v>
      </c>
      <c r="B84" s="39" t="s">
        <v>9</v>
      </c>
      <c r="C84" s="41" t="s">
        <v>67</v>
      </c>
      <c r="D84" s="175" t="s">
        <v>68</v>
      </c>
      <c r="E84" s="37">
        <v>137</v>
      </c>
    </row>
    <row r="85" spans="1:5" ht="101.25" customHeight="1">
      <c r="A85" s="38" t="s">
        <v>0</v>
      </c>
      <c r="B85" s="39">
        <v>2301400</v>
      </c>
      <c r="C85" s="41" t="s">
        <v>276</v>
      </c>
      <c r="D85" s="175" t="s">
        <v>171</v>
      </c>
      <c r="E85" s="37">
        <v>4032</v>
      </c>
    </row>
    <row r="86" spans="1:5" ht="76.2">
      <c r="A86" s="38" t="s">
        <v>0</v>
      </c>
      <c r="B86" s="39" t="s">
        <v>28</v>
      </c>
      <c r="C86" s="41" t="s">
        <v>29</v>
      </c>
      <c r="D86" s="175" t="s">
        <v>79</v>
      </c>
      <c r="E86" s="27">
        <v>645</v>
      </c>
    </row>
    <row r="87" spans="1:5" ht="76.2">
      <c r="A87" s="38" t="s">
        <v>0</v>
      </c>
      <c r="B87" s="39" t="s">
        <v>28</v>
      </c>
      <c r="C87" s="41" t="s">
        <v>30</v>
      </c>
      <c r="D87" s="175" t="s">
        <v>79</v>
      </c>
      <c r="E87" s="27">
        <v>1240</v>
      </c>
    </row>
    <row r="88" spans="1:5" ht="76.2">
      <c r="A88" s="38" t="s">
        <v>0</v>
      </c>
      <c r="B88" s="39" t="s">
        <v>28</v>
      </c>
      <c r="C88" s="41" t="s">
        <v>43</v>
      </c>
      <c r="D88" s="175" t="s">
        <v>79</v>
      </c>
      <c r="E88" s="31">
        <v>750</v>
      </c>
    </row>
    <row r="89" spans="1:5" ht="87.6" customHeight="1">
      <c r="A89" s="38" t="s">
        <v>0</v>
      </c>
      <c r="B89" s="39" t="s">
        <v>7</v>
      </c>
      <c r="C89" s="41" t="s">
        <v>22</v>
      </c>
      <c r="D89" s="175" t="s">
        <v>80</v>
      </c>
      <c r="E89" s="32">
        <v>75</v>
      </c>
    </row>
    <row r="90" spans="1:5" ht="76.95" customHeight="1">
      <c r="A90" s="38" t="s">
        <v>0</v>
      </c>
      <c r="B90" s="39" t="s">
        <v>2</v>
      </c>
      <c r="C90" s="41" t="s">
        <v>46</v>
      </c>
      <c r="D90" s="175" t="s">
        <v>68</v>
      </c>
      <c r="E90" s="32">
        <v>32</v>
      </c>
    </row>
    <row r="91" spans="1:5" ht="81" customHeight="1">
      <c r="A91" s="38" t="s">
        <v>0</v>
      </c>
      <c r="B91" s="39" t="s">
        <v>2</v>
      </c>
      <c r="C91" s="41" t="s">
        <v>277</v>
      </c>
      <c r="D91" s="175" t="s">
        <v>68</v>
      </c>
      <c r="E91" s="32">
        <v>888</v>
      </c>
    </row>
    <row r="92" spans="1:5" ht="47.25" customHeight="1">
      <c r="A92" s="38" t="s">
        <v>0</v>
      </c>
      <c r="B92" s="39" t="s">
        <v>2</v>
      </c>
      <c r="C92" s="41" t="s">
        <v>47</v>
      </c>
      <c r="D92" s="199" t="s">
        <v>68</v>
      </c>
      <c r="E92" s="32">
        <v>1180</v>
      </c>
    </row>
    <row r="93" spans="1:5" ht="88.95" customHeight="1"/>
    <row r="94" spans="1:5" ht="69.75" customHeight="1"/>
    <row r="97" spans="1:3" ht="72" customHeight="1"/>
    <row r="98" spans="1:3" ht="64.2" customHeight="1">
      <c r="A98" s="20" t="s">
        <v>59</v>
      </c>
      <c r="B98" s="20"/>
      <c r="C98" s="20" t="s">
        <v>65</v>
      </c>
    </row>
    <row r="99" spans="1:3" ht="60.6" customHeight="1">
      <c r="A99" s="20"/>
      <c r="B99" s="20"/>
      <c r="C99" s="20"/>
    </row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8"/>
  <sheetViews>
    <sheetView workbookViewId="0">
      <selection activeCell="O6" sqref="O6"/>
    </sheetView>
  </sheetViews>
  <sheetFormatPr defaultRowHeight="14.4"/>
  <cols>
    <col min="1" max="1" width="27.88671875" customWidth="1"/>
    <col min="2" max="2" width="18" customWidth="1"/>
    <col min="3" max="3" width="49" customWidth="1"/>
    <col min="4" max="9" width="0" hidden="1" customWidth="1"/>
    <col min="10" max="10" width="12.88671875" customWidth="1"/>
    <col min="11" max="11" width="16.88671875" customWidth="1"/>
  </cols>
  <sheetData>
    <row r="1" spans="1:11" ht="18.75" customHeight="1"/>
    <row r="2" spans="1:11" ht="65.25" customHeight="1">
      <c r="B2" s="258" t="s">
        <v>323</v>
      </c>
      <c r="C2" s="258"/>
      <c r="D2" s="258"/>
      <c r="E2" s="258"/>
      <c r="F2" s="258"/>
      <c r="G2" s="258"/>
      <c r="H2" s="258"/>
      <c r="I2" s="258"/>
      <c r="J2" s="258"/>
      <c r="K2" s="258"/>
    </row>
    <row r="3" spans="1:11" ht="15.6">
      <c r="B3" s="259" t="s">
        <v>83</v>
      </c>
      <c r="C3" s="259"/>
      <c r="D3" s="259"/>
      <c r="E3" s="259"/>
      <c r="F3" s="259"/>
      <c r="G3" s="259"/>
      <c r="H3" s="259"/>
      <c r="I3" s="259"/>
      <c r="J3" s="259"/>
      <c r="K3" s="259"/>
    </row>
    <row r="4" spans="1:11" ht="16.5" customHeight="1">
      <c r="A4" s="45"/>
      <c r="B4" s="260" t="s">
        <v>84</v>
      </c>
      <c r="C4" s="260"/>
      <c r="D4" s="260"/>
      <c r="E4" s="260"/>
      <c r="F4" s="260"/>
      <c r="G4" s="260"/>
      <c r="H4" s="260"/>
      <c r="I4" s="260"/>
      <c r="J4" s="260"/>
      <c r="K4" s="260"/>
    </row>
    <row r="5" spans="1:11" ht="15" customHeight="1">
      <c r="A5" s="256" t="s">
        <v>85</v>
      </c>
      <c r="B5" s="256" t="s">
        <v>69</v>
      </c>
      <c r="C5" s="46" t="s">
        <v>86</v>
      </c>
      <c r="D5" s="252" t="s">
        <v>87</v>
      </c>
      <c r="E5" s="253"/>
      <c r="F5" s="252" t="s">
        <v>88</v>
      </c>
      <c r="G5" s="253"/>
      <c r="H5" s="254" t="s">
        <v>89</v>
      </c>
      <c r="I5" s="255"/>
      <c r="J5" s="252" t="s">
        <v>72</v>
      </c>
      <c r="K5" s="253"/>
    </row>
    <row r="6" spans="1:11" ht="35.25" customHeight="1">
      <c r="A6" s="257"/>
      <c r="B6" s="257"/>
      <c r="C6" s="47"/>
      <c r="D6" s="48" t="s">
        <v>1</v>
      </c>
      <c r="E6" s="49" t="s">
        <v>90</v>
      </c>
      <c r="F6" s="48" t="s">
        <v>1</v>
      </c>
      <c r="G6" s="49" t="s">
        <v>90</v>
      </c>
      <c r="H6" s="48" t="s">
        <v>1</v>
      </c>
      <c r="I6" s="49" t="s">
        <v>90</v>
      </c>
      <c r="J6" s="49" t="s">
        <v>91</v>
      </c>
      <c r="K6" s="49" t="s">
        <v>92</v>
      </c>
    </row>
    <row r="7" spans="1:11">
      <c r="A7" s="50">
        <v>1</v>
      </c>
      <c r="B7" s="50">
        <v>2</v>
      </c>
      <c r="C7" s="49">
        <v>3</v>
      </c>
      <c r="D7" s="49">
        <v>4</v>
      </c>
      <c r="E7" s="49">
        <v>5</v>
      </c>
      <c r="F7" s="49">
        <v>6</v>
      </c>
      <c r="G7" s="49">
        <v>7</v>
      </c>
      <c r="H7" s="49">
        <v>8</v>
      </c>
      <c r="I7" s="49">
        <v>9</v>
      </c>
      <c r="J7" s="49">
        <v>4</v>
      </c>
      <c r="K7" s="46">
        <v>5</v>
      </c>
    </row>
    <row r="8" spans="1:11" ht="15.75" customHeight="1">
      <c r="A8" s="51" t="s">
        <v>204</v>
      </c>
      <c r="B8" s="52">
        <v>2301400</v>
      </c>
      <c r="C8" s="58" t="s">
        <v>95</v>
      </c>
      <c r="D8" s="51">
        <v>67</v>
      </c>
      <c r="E8" s="57">
        <v>58223</v>
      </c>
      <c r="F8" s="57"/>
      <c r="G8" s="57"/>
      <c r="H8" s="53"/>
      <c r="I8" s="54"/>
      <c r="J8" s="55" t="s">
        <v>94</v>
      </c>
      <c r="K8" s="56">
        <v>11</v>
      </c>
    </row>
    <row r="9" spans="1:11" ht="15.75" customHeight="1">
      <c r="A9" s="51" t="s">
        <v>204</v>
      </c>
      <c r="B9" s="59">
        <v>2301400</v>
      </c>
      <c r="C9" s="60" t="s">
        <v>96</v>
      </c>
      <c r="D9" s="53">
        <v>2</v>
      </c>
      <c r="E9" s="54">
        <v>229.19</v>
      </c>
      <c r="F9" s="54"/>
      <c r="G9" s="54"/>
      <c r="H9" s="53"/>
      <c r="I9" s="54"/>
      <c r="J9" s="55" t="s">
        <v>80</v>
      </c>
      <c r="K9" s="56">
        <v>2</v>
      </c>
    </row>
    <row r="10" spans="1:11" ht="15" customHeight="1">
      <c r="A10" s="51" t="s">
        <v>204</v>
      </c>
      <c r="B10" s="59">
        <v>2301400</v>
      </c>
      <c r="C10" s="61" t="s">
        <v>97</v>
      </c>
      <c r="D10" s="64">
        <v>7</v>
      </c>
      <c r="E10" s="64">
        <v>8107.75</v>
      </c>
      <c r="F10" s="62"/>
      <c r="G10" s="63"/>
      <c r="H10" s="62"/>
      <c r="I10" s="63"/>
      <c r="J10" s="65" t="s">
        <v>80</v>
      </c>
      <c r="K10" s="66">
        <v>7</v>
      </c>
    </row>
    <row r="11" spans="1:11" ht="15.75" customHeight="1">
      <c r="A11" s="51" t="s">
        <v>204</v>
      </c>
      <c r="B11" s="59">
        <v>2301401</v>
      </c>
      <c r="C11" s="179" t="s">
        <v>188</v>
      </c>
      <c r="D11" s="64"/>
      <c r="E11" s="64"/>
      <c r="F11" s="62"/>
      <c r="G11" s="63"/>
      <c r="H11" s="62"/>
      <c r="I11" s="63"/>
      <c r="J11" s="180" t="s">
        <v>94</v>
      </c>
      <c r="K11" s="66">
        <v>10</v>
      </c>
    </row>
    <row r="12" spans="1:11" ht="15" customHeight="1">
      <c r="B12" s="67"/>
      <c r="C12" s="202" t="s">
        <v>98</v>
      </c>
      <c r="D12" s="68"/>
      <c r="E12" s="54">
        <f>SUM(E8:E10)</f>
        <v>66559.94</v>
      </c>
      <c r="F12" s="54"/>
      <c r="G12" s="54">
        <f>SUM(G8:G10)</f>
        <v>0</v>
      </c>
      <c r="H12" s="69"/>
      <c r="I12" s="70">
        <f>SUM(I8:I10)</f>
        <v>0</v>
      </c>
      <c r="J12" s="68"/>
      <c r="K12" s="56">
        <f>SUM(K8:K11)</f>
        <v>30</v>
      </c>
    </row>
    <row r="13" spans="1:11" ht="15.75" customHeight="1">
      <c r="B13" s="71"/>
      <c r="C13" s="7"/>
      <c r="D13" s="7"/>
      <c r="E13" s="7"/>
      <c r="F13" s="7"/>
      <c r="G13" s="7"/>
      <c r="H13" s="7"/>
      <c r="I13" s="7"/>
      <c r="J13" s="7"/>
      <c r="K13" s="7"/>
    </row>
    <row r="14" spans="1:11" ht="15.75" customHeight="1">
      <c r="J14" s="8"/>
      <c r="K14" s="9"/>
    </row>
    <row r="15" spans="1:11" ht="15" customHeight="1">
      <c r="A15" s="248" t="s">
        <v>99</v>
      </c>
      <c r="B15" s="248"/>
      <c r="C15" s="248"/>
      <c r="E15" t="s">
        <v>100</v>
      </c>
      <c r="J15" s="8"/>
      <c r="K15" s="9"/>
    </row>
    <row r="16" spans="1:11" ht="15" customHeight="1">
      <c r="J16" s="8"/>
      <c r="K16" s="9"/>
    </row>
    <row r="17" spans="1:5">
      <c r="A17" s="248" t="s">
        <v>101</v>
      </c>
      <c r="B17" s="248"/>
      <c r="C17" s="248"/>
      <c r="E17" t="s">
        <v>102</v>
      </c>
    </row>
    <row r="20" spans="1:5">
      <c r="A20" s="251" t="s">
        <v>205</v>
      </c>
      <c r="B20" s="251"/>
      <c r="C20" s="251"/>
    </row>
    <row r="21" spans="1:5">
      <c r="A21" s="251" t="s">
        <v>206</v>
      </c>
      <c r="B21" s="251"/>
      <c r="C21" s="251"/>
    </row>
    <row r="376" ht="13.5" customHeight="1"/>
    <row r="378" ht="14.25" customHeight="1"/>
  </sheetData>
  <mergeCells count="13">
    <mergeCell ref="B2:K2"/>
    <mergeCell ref="B3:K3"/>
    <mergeCell ref="B4:K4"/>
    <mergeCell ref="B5:B6"/>
    <mergeCell ref="D5:E5"/>
    <mergeCell ref="A20:C20"/>
    <mergeCell ref="A21:C21"/>
    <mergeCell ref="F5:G5"/>
    <mergeCell ref="H5:I5"/>
    <mergeCell ref="J5:K5"/>
    <mergeCell ref="A15:C15"/>
    <mergeCell ref="A17:C17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8" sqref="E8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3.5546875" customWidth="1"/>
    <col min="8" max="9" width="15.109375" customWidth="1"/>
    <col min="10" max="10" width="11.5546875" customWidth="1"/>
    <col min="11" max="11" width="11.109375" customWidth="1"/>
  </cols>
  <sheetData>
    <row r="1" spans="1:5" ht="61.5" customHeight="1">
      <c r="E1" s="72" t="s">
        <v>103</v>
      </c>
    </row>
    <row r="2" spans="1:5" ht="64.5" customHeight="1">
      <c r="A2" s="264" t="s">
        <v>324</v>
      </c>
      <c r="B2" s="264"/>
      <c r="C2" s="264"/>
      <c r="D2" s="264"/>
      <c r="E2" s="264"/>
    </row>
    <row r="3" spans="1:5" ht="15" customHeight="1">
      <c r="A3" s="265" t="s">
        <v>106</v>
      </c>
      <c r="B3" s="265"/>
      <c r="C3" s="265"/>
      <c r="D3" s="265"/>
      <c r="E3" s="265"/>
    </row>
    <row r="4" spans="1:5" ht="15" customHeight="1">
      <c r="A4" s="266" t="s">
        <v>71</v>
      </c>
      <c r="B4" s="266" t="s">
        <v>69</v>
      </c>
      <c r="C4" s="266" t="s">
        <v>105</v>
      </c>
      <c r="D4" s="268" t="s">
        <v>72</v>
      </c>
      <c r="E4" s="269"/>
    </row>
    <row r="5" spans="1:5">
      <c r="A5" s="267"/>
      <c r="B5" s="267"/>
      <c r="C5" s="267"/>
      <c r="D5" s="193" t="s">
        <v>73</v>
      </c>
      <c r="E5" s="194" t="s">
        <v>1</v>
      </c>
    </row>
    <row r="6" spans="1:5" ht="37.5" customHeight="1">
      <c r="A6" s="261" t="s">
        <v>104</v>
      </c>
      <c r="B6" s="206"/>
      <c r="C6" s="60" t="s">
        <v>108</v>
      </c>
      <c r="D6" s="137" t="s">
        <v>107</v>
      </c>
      <c r="E6" s="76">
        <v>5</v>
      </c>
    </row>
    <row r="7" spans="1:5" ht="35.4" customHeight="1">
      <c r="A7" s="262"/>
      <c r="B7" s="207"/>
      <c r="C7" s="77" t="s">
        <v>109</v>
      </c>
      <c r="D7" s="137" t="s">
        <v>110</v>
      </c>
      <c r="E7" s="78">
        <v>10000</v>
      </c>
    </row>
    <row r="8" spans="1:5" ht="15.6">
      <c r="A8" s="262"/>
      <c r="B8" s="207"/>
      <c r="C8" s="77" t="s">
        <v>93</v>
      </c>
      <c r="D8" s="137" t="s">
        <v>107</v>
      </c>
      <c r="E8" s="78">
        <v>1</v>
      </c>
    </row>
    <row r="9" spans="1:5" ht="29.4" customHeight="1">
      <c r="A9" s="263"/>
      <c r="B9" s="207"/>
      <c r="C9" s="77" t="s">
        <v>294</v>
      </c>
      <c r="D9" s="137" t="s">
        <v>141</v>
      </c>
      <c r="E9" s="78">
        <v>4</v>
      </c>
    </row>
    <row r="10" spans="1:5" ht="39.6" customHeight="1">
      <c r="B10" t="s">
        <v>112</v>
      </c>
    </row>
    <row r="11" spans="1:5" ht="39" customHeight="1">
      <c r="B11" t="s">
        <v>113</v>
      </c>
      <c r="C11" t="s">
        <v>114</v>
      </c>
      <c r="D11" t="s">
        <v>227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2"/>
  <sheetViews>
    <sheetView topLeftCell="A4" workbookViewId="0">
      <selection activeCell="F15" sqref="F15"/>
    </sheetView>
  </sheetViews>
  <sheetFormatPr defaultRowHeight="14.4"/>
  <cols>
    <col min="1" max="1" width="17.44140625" customWidth="1"/>
    <col min="2" max="2" width="19" customWidth="1"/>
    <col min="3" max="3" width="23.5546875" customWidth="1"/>
    <col min="4" max="4" width="10.5546875" customWidth="1"/>
    <col min="5" max="5" width="10" customWidth="1"/>
  </cols>
  <sheetData>
    <row r="1" spans="1:5" ht="60" customHeight="1">
      <c r="A1" s="271" t="s">
        <v>115</v>
      </c>
      <c r="B1" s="271"/>
      <c r="C1" s="271"/>
      <c r="D1" s="271"/>
      <c r="E1" s="271"/>
    </row>
    <row r="2" spans="1:5" ht="36.6" customHeight="1">
      <c r="A2" s="272" t="s">
        <v>116</v>
      </c>
      <c r="B2" s="272"/>
      <c r="C2" s="272"/>
      <c r="D2" s="272"/>
      <c r="E2" s="272"/>
    </row>
    <row r="3" spans="1:5" ht="24" customHeight="1">
      <c r="A3" s="272" t="s">
        <v>117</v>
      </c>
      <c r="B3" s="272"/>
      <c r="C3" s="272"/>
      <c r="D3" s="272"/>
      <c r="E3" s="272"/>
    </row>
    <row r="4" spans="1:5" ht="26.25" customHeight="1">
      <c r="A4" s="272" t="s">
        <v>118</v>
      </c>
      <c r="B4" s="272"/>
      <c r="C4" s="272"/>
      <c r="D4" s="272"/>
      <c r="E4" s="272"/>
    </row>
    <row r="5" spans="1:5">
      <c r="A5" s="272" t="s">
        <v>325</v>
      </c>
      <c r="B5" s="272"/>
      <c r="C5" s="272"/>
      <c r="D5" s="272"/>
      <c r="E5" s="272"/>
    </row>
    <row r="6" spans="1:5" ht="9.75" hidden="1" customHeight="1">
      <c r="A6" s="79"/>
      <c r="B6" s="79"/>
      <c r="C6" s="80"/>
      <c r="D6" s="80"/>
      <c r="E6" s="81"/>
    </row>
    <row r="7" spans="1:5" ht="21" customHeight="1">
      <c r="A7" s="270" t="s">
        <v>119</v>
      </c>
      <c r="B7" s="270"/>
      <c r="C7" s="270"/>
      <c r="D7" s="270"/>
      <c r="E7" s="270"/>
    </row>
    <row r="8" spans="1:5">
      <c r="A8" s="277" t="s">
        <v>120</v>
      </c>
      <c r="B8" s="277"/>
      <c r="C8" s="277"/>
      <c r="D8" s="277"/>
      <c r="E8" s="277"/>
    </row>
    <row r="9" spans="1:5" ht="15.75" customHeight="1" thickBot="1">
      <c r="A9" s="82"/>
      <c r="B9" s="82"/>
      <c r="C9" s="82"/>
      <c r="D9" s="82"/>
      <c r="E9" s="82"/>
    </row>
    <row r="10" spans="1:5" ht="33" customHeight="1">
      <c r="A10" s="278" t="s">
        <v>121</v>
      </c>
      <c r="B10" s="280" t="s">
        <v>122</v>
      </c>
      <c r="C10" s="282" t="s">
        <v>86</v>
      </c>
      <c r="D10" s="284" t="s">
        <v>123</v>
      </c>
      <c r="E10" s="285"/>
    </row>
    <row r="11" spans="1:5" ht="27.6">
      <c r="A11" s="279"/>
      <c r="B11" s="281"/>
      <c r="C11" s="283"/>
      <c r="D11" s="73" t="s">
        <v>73</v>
      </c>
      <c r="E11" s="74" t="s">
        <v>1</v>
      </c>
    </row>
    <row r="12" spans="1:5">
      <c r="A12" s="83">
        <v>1</v>
      </c>
      <c r="B12" s="84">
        <v>2</v>
      </c>
      <c r="C12" s="85">
        <v>3</v>
      </c>
      <c r="D12" s="85">
        <v>4</v>
      </c>
      <c r="E12" s="86">
        <v>5</v>
      </c>
    </row>
    <row r="13" spans="1:5" ht="24.6">
      <c r="A13" s="286" t="s">
        <v>0</v>
      </c>
      <c r="B13" s="287" t="s">
        <v>124</v>
      </c>
      <c r="C13" s="87" t="s">
        <v>125</v>
      </c>
      <c r="D13" s="88" t="s">
        <v>107</v>
      </c>
      <c r="E13" s="99">
        <v>50</v>
      </c>
    </row>
    <row r="14" spans="1:5">
      <c r="A14" s="262"/>
      <c r="B14" s="262"/>
      <c r="C14" s="89" t="s">
        <v>126</v>
      </c>
      <c r="D14" s="90" t="s">
        <v>111</v>
      </c>
      <c r="E14" s="100">
        <v>95</v>
      </c>
    </row>
    <row r="15" spans="1:5" ht="15" thickBot="1">
      <c r="A15" s="262"/>
      <c r="B15" s="262"/>
      <c r="C15" s="195" t="s">
        <v>127</v>
      </c>
      <c r="D15" s="90" t="s">
        <v>130</v>
      </c>
      <c r="E15" s="100">
        <v>121</v>
      </c>
    </row>
    <row r="16" spans="1:5" ht="24" customHeight="1" thickBot="1">
      <c r="A16" s="273" t="s">
        <v>128</v>
      </c>
      <c r="B16" s="274"/>
      <c r="C16" s="275"/>
      <c r="D16" s="91"/>
      <c r="E16" s="101">
        <f>SUM(E13:E15)</f>
        <v>266</v>
      </c>
    </row>
    <row r="17" spans="1:5" ht="23.25" customHeight="1">
      <c r="A17" s="276"/>
      <c r="B17" s="276"/>
      <c r="C17" s="79"/>
      <c r="D17" s="81"/>
      <c r="E17" s="92"/>
    </row>
    <row r="18" spans="1:5" ht="15.6">
      <c r="A18" s="93"/>
      <c r="B18" s="93"/>
      <c r="C18" s="79"/>
      <c r="D18" s="81"/>
      <c r="E18" s="92"/>
    </row>
    <row r="19" spans="1:5" ht="15.6">
      <c r="A19" s="94" t="s">
        <v>112</v>
      </c>
      <c r="B19" s="93"/>
      <c r="C19" s="79"/>
      <c r="D19" s="95"/>
      <c r="E19" s="92"/>
    </row>
    <row r="20" spans="1:5">
      <c r="A20" s="94"/>
      <c r="B20" s="96"/>
      <c r="C20" s="96"/>
      <c r="D20" s="97"/>
      <c r="E20" s="98"/>
    </row>
    <row r="21" spans="1:5">
      <c r="A21" s="94" t="s">
        <v>129</v>
      </c>
      <c r="B21" s="94"/>
      <c r="C21" s="94"/>
      <c r="D21" s="97"/>
      <c r="E21" s="98"/>
    </row>
    <row r="22" spans="1:5">
      <c r="A22" s="94"/>
      <c r="B22" s="94"/>
      <c r="C22" s="94"/>
      <c r="D22" s="97"/>
      <c r="E22" s="98"/>
    </row>
  </sheetData>
  <protectedRanges>
    <protectedRange sqref="D16:E16" name="Диапазон1"/>
  </protectedRanges>
  <mergeCells count="15">
    <mergeCell ref="A16:C16"/>
    <mergeCell ref="A17:B17"/>
    <mergeCell ref="A8:E8"/>
    <mergeCell ref="A10:A11"/>
    <mergeCell ref="B10:B11"/>
    <mergeCell ref="C10:C11"/>
    <mergeCell ref="D10:E10"/>
    <mergeCell ref="A13:A15"/>
    <mergeCell ref="B13:B15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7"/>
  <sheetViews>
    <sheetView workbookViewId="0">
      <selection sqref="A1:E19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7.88671875" customWidth="1"/>
    <col min="6" max="7" width="15.109375" customWidth="1"/>
    <col min="8" max="8" width="11.5546875" customWidth="1"/>
    <col min="9" max="9" width="11.109375" customWidth="1"/>
  </cols>
  <sheetData>
    <row r="1" spans="1:5" ht="76.5" customHeight="1">
      <c r="E1" s="72" t="s">
        <v>103</v>
      </c>
    </row>
    <row r="2" spans="1:5" ht="64.5" customHeight="1">
      <c r="A2" s="264" t="s">
        <v>326</v>
      </c>
      <c r="B2" s="264"/>
      <c r="C2" s="264"/>
      <c r="D2" s="264"/>
      <c r="E2" s="264"/>
    </row>
    <row r="3" spans="1:5" ht="15.75" customHeight="1">
      <c r="A3" s="258" t="s">
        <v>106</v>
      </c>
      <c r="B3" s="258"/>
      <c r="C3" s="258"/>
      <c r="D3" s="258"/>
      <c r="E3" s="258"/>
    </row>
    <row r="4" spans="1:5" ht="15" customHeight="1">
      <c r="A4" s="289" t="s">
        <v>132</v>
      </c>
      <c r="B4" s="289"/>
      <c r="C4" s="289"/>
      <c r="D4" s="289"/>
      <c r="E4" s="289"/>
    </row>
    <row r="5" spans="1:5">
      <c r="A5" s="102"/>
      <c r="B5" s="102"/>
      <c r="C5" s="102"/>
      <c r="D5" s="225"/>
      <c r="E5" s="225"/>
    </row>
    <row r="6" spans="1:5" ht="45.75" customHeight="1">
      <c r="A6" s="266" t="s">
        <v>71</v>
      </c>
      <c r="B6" s="266" t="s">
        <v>133</v>
      </c>
      <c r="C6" s="266" t="s">
        <v>105</v>
      </c>
      <c r="D6" s="268" t="s">
        <v>72</v>
      </c>
      <c r="E6" s="269"/>
    </row>
    <row r="7" spans="1:5" ht="41.4">
      <c r="A7" s="267"/>
      <c r="B7" s="267"/>
      <c r="C7" s="267"/>
      <c r="D7" s="224" t="s">
        <v>134</v>
      </c>
      <c r="E7" s="234" t="s">
        <v>1</v>
      </c>
    </row>
    <row r="8" spans="1:5" ht="86.4">
      <c r="A8" s="103" t="s">
        <v>131</v>
      </c>
      <c r="B8" s="75">
        <v>2301400</v>
      </c>
      <c r="C8" s="75" t="s">
        <v>327</v>
      </c>
      <c r="D8" s="75" t="s">
        <v>107</v>
      </c>
      <c r="E8" s="104">
        <v>127</v>
      </c>
    </row>
    <row r="9" spans="1:5" ht="72">
      <c r="A9" s="103" t="s">
        <v>131</v>
      </c>
      <c r="B9" s="75">
        <v>2301400</v>
      </c>
      <c r="C9" s="75" t="s">
        <v>328</v>
      </c>
      <c r="D9" s="75" t="s">
        <v>107</v>
      </c>
      <c r="E9" s="104">
        <v>2</v>
      </c>
    </row>
    <row r="10" spans="1:5" ht="57.6">
      <c r="A10" s="103" t="s">
        <v>131</v>
      </c>
      <c r="B10" s="75">
        <v>2301400</v>
      </c>
      <c r="C10" s="75" t="s">
        <v>329</v>
      </c>
      <c r="D10" s="75" t="s">
        <v>330</v>
      </c>
      <c r="E10" s="104">
        <v>8</v>
      </c>
    </row>
    <row r="11" spans="1:5" ht="43.2">
      <c r="A11" s="103" t="s">
        <v>131</v>
      </c>
      <c r="B11" s="75">
        <v>2301400</v>
      </c>
      <c r="C11" s="75" t="s">
        <v>331</v>
      </c>
      <c r="D11" s="75" t="s">
        <v>139</v>
      </c>
      <c r="E11" s="104">
        <v>168</v>
      </c>
    </row>
    <row r="12" spans="1:5" ht="43.2">
      <c r="A12" s="103" t="s">
        <v>131</v>
      </c>
      <c r="B12" s="75">
        <v>2301400</v>
      </c>
      <c r="C12" s="75" t="s">
        <v>332</v>
      </c>
      <c r="D12" s="75" t="s">
        <v>111</v>
      </c>
      <c r="E12" s="104">
        <v>291.8</v>
      </c>
    </row>
    <row r="13" spans="1:5">
      <c r="A13" s="103" t="s">
        <v>131</v>
      </c>
      <c r="B13" s="75">
        <v>2301400</v>
      </c>
      <c r="C13" s="75" t="s">
        <v>135</v>
      </c>
      <c r="D13" s="75" t="s">
        <v>107</v>
      </c>
      <c r="E13" s="104">
        <v>6</v>
      </c>
    </row>
    <row r="14" spans="1:5">
      <c r="A14" s="229"/>
      <c r="B14" s="105"/>
      <c r="C14" s="105"/>
      <c r="D14" s="105"/>
      <c r="E14" s="106"/>
    </row>
    <row r="15" spans="1:5">
      <c r="A15" s="288"/>
      <c r="B15" s="288"/>
      <c r="C15" s="288"/>
      <c r="D15" s="288"/>
      <c r="E15" s="288"/>
    </row>
    <row r="16" spans="1:5">
      <c r="B16" t="s">
        <v>112</v>
      </c>
    </row>
    <row r="17" spans="2:2">
      <c r="B17" t="s">
        <v>129</v>
      </c>
    </row>
  </sheetData>
  <mergeCells count="8">
    <mergeCell ref="A15:E15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topLeftCell="A7" workbookViewId="0">
      <selection sqref="A1:E24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2" customWidth="1"/>
    <col min="5" max="5" width="18.6640625" customWidth="1"/>
    <col min="6" max="6" width="9.5546875" bestFit="1" customWidth="1"/>
    <col min="7" max="7" width="11" customWidth="1"/>
    <col min="8" max="8" width="8.5546875" customWidth="1"/>
    <col min="9" max="9" width="12.44140625" customWidth="1"/>
    <col min="10" max="10" width="11.109375" customWidth="1"/>
    <col min="11" max="11" width="11.88671875" customWidth="1"/>
    <col min="12" max="12" width="9.33203125" bestFit="1" customWidth="1"/>
    <col min="13" max="13" width="11.33203125" customWidth="1"/>
    <col min="14" max="14" width="11.44140625" customWidth="1"/>
  </cols>
  <sheetData>
    <row r="1" spans="1:7" ht="19.5" customHeight="1">
      <c r="E1" s="72" t="s">
        <v>103</v>
      </c>
      <c r="F1" s="7"/>
      <c r="G1" s="7"/>
    </row>
    <row r="2" spans="1:7" ht="102.75" customHeight="1">
      <c r="A2" s="264" t="s">
        <v>333</v>
      </c>
      <c r="B2" s="264"/>
      <c r="C2" s="264"/>
      <c r="D2" s="264"/>
      <c r="E2" s="264"/>
      <c r="F2" s="174"/>
      <c r="G2" s="173"/>
    </row>
    <row r="3" spans="1:7" ht="20.25" customHeight="1">
      <c r="A3" s="264" t="s">
        <v>0</v>
      </c>
      <c r="B3" s="264"/>
      <c r="C3" s="264"/>
      <c r="D3" s="264"/>
      <c r="E3" s="264"/>
      <c r="F3" s="174"/>
      <c r="G3" s="173"/>
    </row>
    <row r="4" spans="1:7" ht="21.75" customHeight="1">
      <c r="A4" s="258" t="s">
        <v>136</v>
      </c>
      <c r="B4" s="258"/>
      <c r="C4" s="258"/>
      <c r="D4" s="258"/>
      <c r="E4" s="258"/>
      <c r="F4" s="7"/>
      <c r="G4" s="7"/>
    </row>
    <row r="5" spans="1:7" ht="43.5" customHeight="1">
      <c r="A5" s="290" t="s">
        <v>71</v>
      </c>
      <c r="B5" s="290" t="s">
        <v>69</v>
      </c>
      <c r="C5" s="290" t="s">
        <v>105</v>
      </c>
      <c r="D5" s="292" t="s">
        <v>72</v>
      </c>
      <c r="E5" s="293"/>
      <c r="F5" s="7"/>
      <c r="G5" s="7"/>
    </row>
    <row r="6" spans="1:7" ht="15.75" customHeight="1">
      <c r="A6" s="291"/>
      <c r="B6" s="291"/>
      <c r="C6" s="291"/>
      <c r="D6" s="226" t="s">
        <v>73</v>
      </c>
      <c r="E6" s="109" t="s">
        <v>1</v>
      </c>
      <c r="F6" s="7"/>
      <c r="G6" s="7"/>
    </row>
    <row r="7" spans="1:7" ht="15.6">
      <c r="A7" s="110" t="s">
        <v>137</v>
      </c>
      <c r="B7" s="111" t="s">
        <v>310</v>
      </c>
      <c r="C7" s="196" t="s">
        <v>138</v>
      </c>
      <c r="D7" s="112" t="s">
        <v>139</v>
      </c>
      <c r="E7" s="113">
        <v>261</v>
      </c>
      <c r="F7" s="7"/>
      <c r="G7" s="7"/>
    </row>
    <row r="8" spans="1:7" ht="15.75" customHeight="1">
      <c r="A8" s="110" t="s">
        <v>137</v>
      </c>
      <c r="B8" s="111" t="s">
        <v>140</v>
      </c>
      <c r="C8" s="114" t="s">
        <v>143</v>
      </c>
      <c r="D8" s="112" t="s">
        <v>144</v>
      </c>
      <c r="E8" s="113">
        <v>9</v>
      </c>
      <c r="F8" s="7"/>
      <c r="G8" s="7"/>
    </row>
    <row r="9" spans="1:7" ht="15.75" customHeight="1">
      <c r="A9" s="110" t="s">
        <v>137</v>
      </c>
      <c r="B9" s="111" t="s">
        <v>310</v>
      </c>
      <c r="C9" s="114" t="s">
        <v>145</v>
      </c>
      <c r="D9" s="112" t="s">
        <v>107</v>
      </c>
      <c r="E9" s="113">
        <v>4</v>
      </c>
      <c r="F9" s="7"/>
      <c r="G9" s="7"/>
    </row>
    <row r="10" spans="1:7" ht="15.75" customHeight="1">
      <c r="A10" s="110" t="s">
        <v>137</v>
      </c>
      <c r="B10" s="111" t="s">
        <v>140</v>
      </c>
      <c r="C10" s="114" t="s">
        <v>146</v>
      </c>
      <c r="D10" s="112" t="s">
        <v>141</v>
      </c>
      <c r="E10" s="113">
        <v>1</v>
      </c>
      <c r="F10" s="7"/>
      <c r="G10" s="7"/>
    </row>
    <row r="11" spans="1:7" ht="15.75" customHeight="1">
      <c r="A11" s="110" t="s">
        <v>137</v>
      </c>
      <c r="B11" s="111" t="s">
        <v>140</v>
      </c>
      <c r="C11" s="114" t="s">
        <v>147</v>
      </c>
      <c r="D11" s="112" t="s">
        <v>141</v>
      </c>
      <c r="E11" s="113">
        <v>21</v>
      </c>
      <c r="F11" s="7"/>
      <c r="G11" s="7"/>
    </row>
    <row r="12" spans="1:7" ht="25.5" customHeight="1">
      <c r="A12" s="110" t="s">
        <v>137</v>
      </c>
      <c r="B12" s="111" t="s">
        <v>140</v>
      </c>
      <c r="C12" s="114" t="s">
        <v>142</v>
      </c>
      <c r="D12" s="112" t="s">
        <v>141</v>
      </c>
      <c r="E12" s="113">
        <v>17</v>
      </c>
      <c r="F12" s="7"/>
      <c r="G12" s="7"/>
    </row>
    <row r="13" spans="1:7" ht="15.75" customHeight="1">
      <c r="A13" s="110" t="s">
        <v>137</v>
      </c>
      <c r="B13" s="111" t="s">
        <v>140</v>
      </c>
      <c r="C13" s="114" t="s">
        <v>188</v>
      </c>
      <c r="D13" s="112" t="s">
        <v>141</v>
      </c>
      <c r="E13" s="113">
        <v>11</v>
      </c>
      <c r="F13" s="7"/>
      <c r="G13" s="7"/>
    </row>
    <row r="14" spans="1:7" ht="15.75" customHeight="1">
      <c r="A14" s="110" t="s">
        <v>137</v>
      </c>
      <c r="B14" s="111" t="s">
        <v>140</v>
      </c>
      <c r="C14" s="114" t="s">
        <v>253</v>
      </c>
      <c r="D14" s="222" t="s">
        <v>77</v>
      </c>
      <c r="E14" s="113">
        <v>300000</v>
      </c>
      <c r="F14" s="7"/>
      <c r="G14" s="7"/>
    </row>
    <row r="15" spans="1:7" ht="15.75" customHeight="1">
      <c r="A15" s="110" t="s">
        <v>137</v>
      </c>
      <c r="B15" s="111" t="s">
        <v>140</v>
      </c>
      <c r="C15" s="114" t="s">
        <v>254</v>
      </c>
      <c r="D15" s="222" t="s">
        <v>107</v>
      </c>
      <c r="E15" s="113">
        <v>29</v>
      </c>
      <c r="F15" s="7"/>
      <c r="G15" s="7"/>
    </row>
    <row r="16" spans="1:7" ht="15.75" customHeight="1">
      <c r="A16" s="110" t="s">
        <v>137</v>
      </c>
      <c r="B16" s="111" t="s">
        <v>140</v>
      </c>
      <c r="C16" s="114" t="s">
        <v>142</v>
      </c>
      <c r="D16" s="222" t="s">
        <v>141</v>
      </c>
      <c r="E16" s="113">
        <v>17</v>
      </c>
      <c r="F16" s="7"/>
      <c r="G16" s="7"/>
    </row>
    <row r="17" spans="1:14" ht="15.75" customHeight="1">
      <c r="A17" s="110" t="s">
        <v>137</v>
      </c>
      <c r="B17" s="111" t="s">
        <v>140</v>
      </c>
      <c r="C17" s="114" t="s">
        <v>285</v>
      </c>
      <c r="D17" s="222" t="s">
        <v>139</v>
      </c>
      <c r="E17" s="113">
        <v>140</v>
      </c>
      <c r="F17" s="7"/>
      <c r="G17" s="7"/>
    </row>
    <row r="18" spans="1:14" ht="15.75" customHeight="1">
      <c r="A18" s="110" t="s">
        <v>137</v>
      </c>
      <c r="B18" s="111" t="s">
        <v>310</v>
      </c>
      <c r="C18" s="114" t="s">
        <v>93</v>
      </c>
      <c r="D18" s="222" t="s">
        <v>107</v>
      </c>
      <c r="E18" s="113">
        <v>5</v>
      </c>
      <c r="F18" s="7"/>
      <c r="G18" s="7"/>
    </row>
    <row r="19" spans="1:14" ht="15.75" customHeight="1">
      <c r="A19" s="110" t="s">
        <v>137</v>
      </c>
      <c r="B19" s="111" t="s">
        <v>310</v>
      </c>
      <c r="C19" s="114" t="s">
        <v>311</v>
      </c>
      <c r="D19" s="222" t="s">
        <v>141</v>
      </c>
      <c r="E19" s="113">
        <v>12</v>
      </c>
      <c r="F19" s="7"/>
      <c r="G19" s="7"/>
    </row>
    <row r="20" spans="1:14" ht="15.75" customHeight="1">
      <c r="A20" s="110" t="s">
        <v>137</v>
      </c>
      <c r="B20" s="111" t="s">
        <v>310</v>
      </c>
      <c r="C20" s="114" t="s">
        <v>138</v>
      </c>
      <c r="D20" s="222" t="s">
        <v>139</v>
      </c>
      <c r="E20" s="113">
        <v>280</v>
      </c>
      <c r="F20" s="7"/>
      <c r="G20" s="7"/>
    </row>
    <row r="21" spans="1:14" ht="15.75" customHeight="1">
      <c r="A21" s="110" t="s">
        <v>137</v>
      </c>
      <c r="B21" s="111" t="s">
        <v>310</v>
      </c>
      <c r="C21" s="114" t="s">
        <v>126</v>
      </c>
      <c r="D21" s="222" t="s">
        <v>111</v>
      </c>
      <c r="E21" s="113">
        <v>15</v>
      </c>
      <c r="F21" s="7"/>
      <c r="G21" s="7"/>
    </row>
    <row r="22" spans="1:14" ht="15.6">
      <c r="A22" s="115" t="s">
        <v>148</v>
      </c>
      <c r="B22" s="116"/>
      <c r="C22" s="116"/>
      <c r="D22" s="116"/>
      <c r="E22" s="117">
        <f>SUM(E7:E21)</f>
        <v>300822</v>
      </c>
      <c r="F22" s="7"/>
      <c r="G22" s="7"/>
    </row>
    <row r="23" spans="1:14" ht="15.6">
      <c r="A23" s="229"/>
      <c r="B23" s="105"/>
      <c r="C23" s="105"/>
      <c r="D23" s="105"/>
      <c r="E23" s="106"/>
      <c r="F23" s="7"/>
      <c r="G23" s="7"/>
    </row>
    <row r="24" spans="1:14" ht="15.6">
      <c r="A24" s="10" t="s">
        <v>149</v>
      </c>
      <c r="F24" s="7"/>
      <c r="G24" s="7"/>
    </row>
    <row r="25" spans="1:14" ht="15.6">
      <c r="F25" s="10"/>
      <c r="G25" s="7"/>
    </row>
    <row r="26" spans="1:14" ht="15.6">
      <c r="A26" s="7"/>
      <c r="B26" s="7"/>
      <c r="C26" s="7"/>
      <c r="D26" s="7"/>
      <c r="E26" s="7"/>
      <c r="F26" s="10"/>
      <c r="G26" s="10"/>
    </row>
    <row r="27" spans="1:14" ht="15.6">
      <c r="F27" s="294"/>
      <c r="G27" s="294"/>
    </row>
    <row r="28" spans="1:14" ht="15.6">
      <c r="F28" s="7"/>
      <c r="G28" s="7"/>
    </row>
    <row r="29" spans="1:14" ht="15.6">
      <c r="F29" s="10"/>
      <c r="G29" s="7"/>
    </row>
    <row r="32" spans="1:14" ht="15.6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I8" sqref="I8"/>
    </sheetView>
  </sheetViews>
  <sheetFormatPr defaultRowHeight="14.4"/>
  <cols>
    <col min="1" max="1" width="22.6640625" customWidth="1"/>
    <col min="2" max="2" width="31.109375" customWidth="1"/>
    <col min="3" max="3" width="34.6640625" customWidth="1"/>
    <col min="4" max="4" width="15.5546875" customWidth="1"/>
    <col min="5" max="5" width="18.6640625" customWidth="1"/>
    <col min="6" max="6" width="17.33203125" customWidth="1"/>
    <col min="7" max="8" width="22.6640625" customWidth="1"/>
    <col min="9" max="9" width="16.6640625" customWidth="1"/>
    <col min="10" max="10" width="17.88671875" customWidth="1"/>
    <col min="11" max="11" width="21" customWidth="1"/>
  </cols>
  <sheetData>
    <row r="1" spans="1:5" ht="71.25" customHeight="1">
      <c r="A1" s="120"/>
      <c r="B1" s="120"/>
      <c r="C1" s="120"/>
      <c r="D1" s="120"/>
      <c r="E1" s="121" t="s">
        <v>103</v>
      </c>
    </row>
    <row r="2" spans="1:5" ht="95.25" customHeight="1">
      <c r="A2" s="120"/>
      <c r="B2" s="297" t="s">
        <v>334</v>
      </c>
      <c r="C2" s="297"/>
      <c r="D2" s="122"/>
      <c r="E2" s="123"/>
    </row>
    <row r="3" spans="1:5" ht="31.5" customHeight="1">
      <c r="A3" s="120"/>
      <c r="B3" s="297" t="s">
        <v>0</v>
      </c>
      <c r="C3" s="297"/>
      <c r="D3" s="122"/>
      <c r="E3" s="123"/>
    </row>
    <row r="4" spans="1:5" ht="42" customHeight="1">
      <c r="A4" s="120"/>
      <c r="B4" s="298" t="s">
        <v>150</v>
      </c>
      <c r="C4" s="299"/>
      <c r="D4" s="124"/>
      <c r="E4" s="123"/>
    </row>
    <row r="5" spans="1:5" ht="60" customHeight="1">
      <c r="A5" s="300" t="s">
        <v>71</v>
      </c>
      <c r="B5" s="300" t="s">
        <v>69</v>
      </c>
      <c r="C5" s="300" t="s">
        <v>105</v>
      </c>
      <c r="D5" s="295" t="s">
        <v>72</v>
      </c>
      <c r="E5" s="296"/>
    </row>
    <row r="6" spans="1:5" ht="57.75" customHeight="1">
      <c r="A6" s="301"/>
      <c r="B6" s="301"/>
      <c r="C6" s="301"/>
      <c r="D6" s="125" t="s">
        <v>73</v>
      </c>
      <c r="E6" s="126" t="s">
        <v>1</v>
      </c>
    </row>
    <row r="7" spans="1:5" ht="65.25" customHeight="1">
      <c r="A7" s="127" t="s">
        <v>150</v>
      </c>
      <c r="B7" s="126" t="s">
        <v>222</v>
      </c>
      <c r="C7" s="126" t="s">
        <v>93</v>
      </c>
      <c r="D7" s="128" t="s">
        <v>107</v>
      </c>
      <c r="E7" s="129">
        <v>7</v>
      </c>
    </row>
    <row r="8" spans="1:5" ht="18">
      <c r="A8" s="127" t="s">
        <v>150</v>
      </c>
      <c r="B8" s="126" t="s">
        <v>222</v>
      </c>
      <c r="C8" s="126" t="s">
        <v>93</v>
      </c>
      <c r="D8" s="214" t="s">
        <v>107</v>
      </c>
      <c r="E8" s="214">
        <v>2</v>
      </c>
    </row>
    <row r="9" spans="1:5" ht="18">
      <c r="A9" s="127" t="s">
        <v>150</v>
      </c>
      <c r="B9" s="126" t="s">
        <v>222</v>
      </c>
      <c r="C9" s="127" t="s">
        <v>295</v>
      </c>
      <c r="D9" s="214" t="s">
        <v>107</v>
      </c>
      <c r="E9" s="214">
        <v>6</v>
      </c>
    </row>
    <row r="10" spans="1:5" ht="18">
      <c r="A10" s="120"/>
      <c r="B10" s="120"/>
      <c r="C10" s="120"/>
      <c r="D10" s="120"/>
      <c r="E10" s="120"/>
    </row>
    <row r="11" spans="1:5" ht="28.5" customHeight="1">
      <c r="A11" s="120"/>
      <c r="B11" s="120"/>
      <c r="C11" s="120"/>
      <c r="D11" s="120"/>
      <c r="E11" s="120"/>
    </row>
    <row r="12" spans="1:5" ht="30" customHeight="1">
      <c r="A12" s="120"/>
      <c r="B12" s="120"/>
      <c r="C12" s="120"/>
      <c r="D12" s="120"/>
      <c r="E12" s="120"/>
    </row>
    <row r="13" spans="1:5" ht="18">
      <c r="A13" s="120"/>
      <c r="B13" s="120"/>
      <c r="C13" s="120"/>
      <c r="D13" s="120"/>
      <c r="E13" s="120"/>
    </row>
    <row r="14" spans="1:5" ht="18">
      <c r="A14" s="120"/>
      <c r="B14" s="120"/>
      <c r="C14" s="120"/>
      <c r="D14" s="120"/>
      <c r="E14" s="120"/>
    </row>
    <row r="15" spans="1:5" ht="18">
      <c r="A15" s="120"/>
      <c r="B15" s="120"/>
      <c r="C15" s="120"/>
      <c r="D15" s="120"/>
      <c r="E15" s="120"/>
    </row>
    <row r="16" spans="1:5" ht="18">
      <c r="A16" s="120"/>
      <c r="B16" s="120"/>
      <c r="C16" s="120"/>
      <c r="D16" s="120"/>
      <c r="E16" s="120"/>
    </row>
    <row r="17" spans="1:5" ht="18">
      <c r="A17" s="120"/>
      <c r="B17" s="120"/>
      <c r="C17" s="120"/>
      <c r="D17" s="120"/>
      <c r="E17" s="120"/>
    </row>
    <row r="18" spans="1:5" ht="18">
      <c r="A18" s="120"/>
      <c r="B18" s="120"/>
      <c r="C18" s="120"/>
      <c r="D18" s="120"/>
      <c r="E18" s="120"/>
    </row>
    <row r="19" spans="1:5" ht="18">
      <c r="A19" s="120"/>
      <c r="B19" s="120"/>
      <c r="C19" s="120"/>
      <c r="D19" s="120"/>
      <c r="E19" s="120"/>
    </row>
    <row r="20" spans="1:5" ht="18">
      <c r="A20" s="120"/>
      <c r="B20" s="120"/>
      <c r="C20" s="120"/>
      <c r="D20" s="120"/>
      <c r="E20" s="120"/>
    </row>
    <row r="21" spans="1:5" ht="18">
      <c r="A21" s="120"/>
      <c r="B21" s="120"/>
      <c r="C21" s="120"/>
      <c r="D21" s="120"/>
      <c r="E21" s="120"/>
    </row>
    <row r="22" spans="1:5" ht="18">
      <c r="A22" s="120"/>
      <c r="B22" s="120"/>
      <c r="C22" s="120"/>
      <c r="D22" s="120"/>
      <c r="E22" s="120"/>
    </row>
    <row r="23" spans="1:5" ht="18">
      <c r="A23" s="120"/>
      <c r="B23" s="120"/>
      <c r="C23" s="120"/>
      <c r="D23" s="120"/>
      <c r="E23" s="120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20"/>
    </sheetView>
  </sheetViews>
  <sheetFormatPr defaultRowHeight="14.4"/>
  <cols>
    <col min="1" max="1" width="18.33203125" customWidth="1"/>
    <col min="2" max="2" width="18.44140625" customWidth="1"/>
    <col min="3" max="3" width="27.88671875" customWidth="1"/>
    <col min="4" max="5" width="10.5546875" customWidth="1"/>
    <col min="6" max="6" width="10.44140625" customWidth="1"/>
    <col min="7" max="7" width="11.109375" customWidth="1"/>
    <col min="8" max="8" width="11.5546875" customWidth="1"/>
    <col min="9" max="9" width="9.44140625" customWidth="1"/>
    <col min="10" max="10" width="10.5546875" customWidth="1"/>
    <col min="11" max="11" width="9.5546875" customWidth="1"/>
  </cols>
  <sheetData>
    <row r="1" spans="1:5" ht="15.75" customHeight="1">
      <c r="A1" s="130"/>
      <c r="B1" s="130"/>
      <c r="C1" s="130"/>
      <c r="D1" s="130"/>
      <c r="E1" s="131" t="s">
        <v>103</v>
      </c>
    </row>
    <row r="2" spans="1:5" ht="72" customHeight="1">
      <c r="A2" s="303" t="s">
        <v>335</v>
      </c>
      <c r="B2" s="303"/>
      <c r="C2" s="303"/>
      <c r="D2" s="303"/>
      <c r="E2" s="303"/>
    </row>
    <row r="3" spans="1:5" ht="15.75" customHeight="1">
      <c r="A3" s="304" t="s">
        <v>106</v>
      </c>
      <c r="B3" s="304"/>
      <c r="C3" s="304"/>
      <c r="D3" s="304"/>
      <c r="E3" s="304"/>
    </row>
    <row r="4" spans="1:5" ht="15" customHeight="1">
      <c r="A4" s="305" t="s">
        <v>251</v>
      </c>
      <c r="B4" s="305"/>
      <c r="C4" s="305"/>
      <c r="D4" s="305"/>
      <c r="E4" s="305"/>
    </row>
    <row r="5" spans="1:5">
      <c r="A5" s="182"/>
      <c r="B5" s="182"/>
      <c r="C5" s="182"/>
      <c r="D5" s="227"/>
      <c r="E5" s="227"/>
    </row>
    <row r="6" spans="1:5" ht="48.75" customHeight="1">
      <c r="A6" s="306" t="s">
        <v>71</v>
      </c>
      <c r="B6" s="306" t="s">
        <v>133</v>
      </c>
      <c r="C6" s="306" t="s">
        <v>105</v>
      </c>
      <c r="D6" s="306" t="s">
        <v>72</v>
      </c>
      <c r="E6" s="306"/>
    </row>
    <row r="7" spans="1:5" ht="27.6">
      <c r="A7" s="306"/>
      <c r="B7" s="306"/>
      <c r="C7" s="306"/>
      <c r="D7" s="183" t="s">
        <v>134</v>
      </c>
      <c r="E7" s="228" t="s">
        <v>1</v>
      </c>
    </row>
    <row r="8" spans="1:5" ht="36" customHeight="1">
      <c r="A8" s="184" t="s">
        <v>151</v>
      </c>
      <c r="B8" s="132">
        <v>2301400</v>
      </c>
      <c r="C8" s="185" t="s">
        <v>228</v>
      </c>
      <c r="D8" s="186" t="s">
        <v>80</v>
      </c>
      <c r="E8" s="186">
        <v>5130</v>
      </c>
    </row>
    <row r="9" spans="1:5" ht="15.6">
      <c r="A9" s="184"/>
      <c r="B9" s="132"/>
      <c r="C9" s="185" t="s">
        <v>311</v>
      </c>
      <c r="D9" s="186" t="s">
        <v>78</v>
      </c>
      <c r="E9" s="186">
        <v>2</v>
      </c>
    </row>
    <row r="10" spans="1:5" ht="15.6">
      <c r="A10" s="187"/>
      <c r="B10" s="176"/>
      <c r="C10" s="133" t="s">
        <v>152</v>
      </c>
      <c r="D10" s="186" t="s">
        <v>78</v>
      </c>
      <c r="E10" s="186">
        <v>9</v>
      </c>
    </row>
    <row r="11" spans="1:5" ht="15.6">
      <c r="A11" s="187"/>
      <c r="B11" s="188"/>
      <c r="C11" s="185" t="s">
        <v>93</v>
      </c>
      <c r="D11" s="186" t="s">
        <v>78</v>
      </c>
      <c r="E11" s="186">
        <v>1</v>
      </c>
    </row>
    <row r="12" spans="1:5">
      <c r="A12" s="187"/>
      <c r="B12" s="188"/>
      <c r="C12" s="188"/>
      <c r="D12" s="188"/>
      <c r="E12" s="189"/>
    </row>
    <row r="13" spans="1:5">
      <c r="A13" s="134"/>
      <c r="B13" s="135"/>
      <c r="C13" s="135"/>
      <c r="D13" s="135"/>
      <c r="E13" s="136"/>
    </row>
    <row r="14" spans="1:5" ht="15" customHeight="1">
      <c r="A14" s="302" t="s">
        <v>153</v>
      </c>
      <c r="B14" s="302"/>
      <c r="C14" s="302"/>
      <c r="D14" s="302"/>
      <c r="E14" s="302"/>
    </row>
    <row r="15" spans="1:5">
      <c r="A15" s="130"/>
      <c r="B15" s="130"/>
      <c r="C15" s="130"/>
      <c r="D15" s="130"/>
      <c r="E15" s="130"/>
    </row>
    <row r="16" spans="1:5" ht="15" customHeight="1">
      <c r="A16" s="130"/>
      <c r="B16" s="130"/>
      <c r="C16" s="130"/>
      <c r="D16" s="130"/>
      <c r="E16" s="130"/>
    </row>
    <row r="17" spans="1:5">
      <c r="A17" s="130" t="s">
        <v>154</v>
      </c>
      <c r="B17" s="130"/>
      <c r="C17" s="130"/>
      <c r="D17" s="130"/>
      <c r="E17" s="130"/>
    </row>
    <row r="18" spans="1:5">
      <c r="A18" s="130"/>
      <c r="B18" s="130"/>
      <c r="C18" s="130"/>
      <c r="D18" s="130"/>
      <c r="E18" s="130"/>
    </row>
    <row r="24" spans="1:5" ht="15" customHeight="1"/>
    <row r="26" spans="1:5" ht="15" customHeight="1"/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4"/>
  <sheetViews>
    <sheetView workbookViewId="0">
      <selection sqref="A1:E16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7" max="7" width="13" customWidth="1"/>
    <col min="9" max="9" width="12.6640625" customWidth="1"/>
    <col min="11" max="11" width="12.5546875" customWidth="1"/>
  </cols>
  <sheetData>
    <row r="1" spans="1:5" ht="81.75" customHeight="1">
      <c r="D1" s="288" t="s">
        <v>103</v>
      </c>
      <c r="E1" s="288"/>
    </row>
    <row r="2" spans="1:5" ht="96.75" customHeight="1">
      <c r="B2" s="258" t="s">
        <v>336</v>
      </c>
      <c r="C2" s="258"/>
      <c r="D2" s="223"/>
      <c r="E2" s="107"/>
    </row>
    <row r="3" spans="1:5" ht="15.75" customHeight="1">
      <c r="B3" s="289" t="s">
        <v>132</v>
      </c>
      <c r="C3" s="333"/>
      <c r="D3" s="108"/>
      <c r="E3" s="107"/>
    </row>
    <row r="4" spans="1:5" ht="15" customHeight="1">
      <c r="A4" s="266" t="s">
        <v>71</v>
      </c>
      <c r="B4" s="266" t="s">
        <v>69</v>
      </c>
      <c r="C4" s="266" t="s">
        <v>105</v>
      </c>
      <c r="D4" s="320" t="s">
        <v>72</v>
      </c>
      <c r="E4" s="357"/>
    </row>
    <row r="5" spans="1:5" ht="39" customHeight="1">
      <c r="A5" s="267"/>
      <c r="B5" s="267"/>
      <c r="C5" s="267"/>
      <c r="D5" s="224" t="s">
        <v>73</v>
      </c>
      <c r="E5" s="234" t="s">
        <v>1</v>
      </c>
    </row>
    <row r="6" spans="1:5" ht="28.8">
      <c r="A6" s="104"/>
      <c r="B6" s="112" t="s">
        <v>219</v>
      </c>
      <c r="C6" s="177" t="s">
        <v>220</v>
      </c>
      <c r="D6" s="112" t="s">
        <v>74</v>
      </c>
      <c r="E6" s="208">
        <v>5</v>
      </c>
    </row>
    <row r="7" spans="1:5" ht="78.75" customHeight="1">
      <c r="A7" s="104"/>
      <c r="B7" s="261" t="s">
        <v>312</v>
      </c>
      <c r="C7" s="237" t="s">
        <v>93</v>
      </c>
      <c r="D7" s="112" t="s">
        <v>94</v>
      </c>
      <c r="E7" s="103">
        <v>2</v>
      </c>
    </row>
    <row r="8" spans="1:5" ht="78" customHeight="1">
      <c r="A8" s="104"/>
      <c r="B8" s="263"/>
      <c r="C8" s="237" t="s">
        <v>311</v>
      </c>
      <c r="D8" s="112" t="s">
        <v>74</v>
      </c>
      <c r="E8" s="103">
        <v>6</v>
      </c>
    </row>
    <row r="9" spans="1:5">
      <c r="A9" s="104"/>
      <c r="B9" s="261" t="s">
        <v>313</v>
      </c>
      <c r="C9" s="237" t="s">
        <v>127</v>
      </c>
      <c r="D9" s="112" t="s">
        <v>314</v>
      </c>
      <c r="E9" s="103">
        <v>112</v>
      </c>
    </row>
    <row r="10" spans="1:5">
      <c r="A10" s="104"/>
      <c r="B10" s="263"/>
      <c r="C10" s="237" t="s">
        <v>126</v>
      </c>
      <c r="D10" s="112" t="s">
        <v>61</v>
      </c>
      <c r="E10" s="103">
        <v>5</v>
      </c>
    </row>
    <row r="11" spans="1:5">
      <c r="A11" s="106"/>
      <c r="B11" s="358"/>
      <c r="C11" s="359"/>
      <c r="D11" s="358"/>
      <c r="E11" s="360"/>
    </row>
    <row r="14" spans="1:5">
      <c r="A14" s="307" t="s">
        <v>229</v>
      </c>
      <c r="B14" s="307"/>
      <c r="C14" s="307"/>
      <c r="D14" s="307"/>
      <c r="E14" s="307"/>
    </row>
  </sheetData>
  <mergeCells count="10">
    <mergeCell ref="A14:E14"/>
    <mergeCell ref="D1:E1"/>
    <mergeCell ref="D4:E4"/>
    <mergeCell ref="B2:C2"/>
    <mergeCell ref="B3:C3"/>
    <mergeCell ref="A4:A5"/>
    <mergeCell ref="B4:B5"/>
    <mergeCell ref="C4:C5"/>
    <mergeCell ref="B7:B8"/>
    <mergeCell ref="B9: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5"/>
  <sheetViews>
    <sheetView topLeftCell="A16" workbookViewId="0">
      <selection sqref="A1:E28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64.5" customHeight="1">
      <c r="E1" s="72" t="s">
        <v>103</v>
      </c>
    </row>
    <row r="2" spans="1:5" ht="93.75" customHeight="1">
      <c r="B2" s="258" t="s">
        <v>337</v>
      </c>
      <c r="C2" s="258"/>
      <c r="D2" s="223"/>
      <c r="E2" s="107"/>
    </row>
    <row r="3" spans="1:5" ht="39.75" customHeight="1">
      <c r="B3" s="308" t="s">
        <v>315</v>
      </c>
      <c r="C3" s="309"/>
      <c r="D3" s="108"/>
      <c r="E3" s="107"/>
    </row>
    <row r="4" spans="1:5" ht="15" customHeight="1">
      <c r="A4" s="266" t="s">
        <v>71</v>
      </c>
      <c r="B4" s="266" t="s">
        <v>69</v>
      </c>
      <c r="C4" s="266" t="s">
        <v>105</v>
      </c>
      <c r="D4" s="268" t="s">
        <v>72</v>
      </c>
      <c r="E4" s="269"/>
    </row>
    <row r="5" spans="1:5">
      <c r="A5" s="267"/>
      <c r="B5" s="267"/>
      <c r="C5" s="267"/>
      <c r="D5" s="224" t="s">
        <v>73</v>
      </c>
      <c r="E5" s="234" t="s">
        <v>1</v>
      </c>
    </row>
    <row r="6" spans="1:5" ht="16.5" customHeight="1">
      <c r="A6" s="147" t="s">
        <v>203</v>
      </c>
      <c r="B6" s="209" t="s">
        <v>338</v>
      </c>
      <c r="C6" s="215" t="s">
        <v>155</v>
      </c>
      <c r="D6" s="210" t="s">
        <v>78</v>
      </c>
      <c r="E6" s="147">
        <v>11</v>
      </c>
    </row>
    <row r="7" spans="1:5">
      <c r="A7" s="147" t="s">
        <v>203</v>
      </c>
      <c r="B7" s="209" t="s">
        <v>338</v>
      </c>
      <c r="C7" s="147" t="s">
        <v>207</v>
      </c>
      <c r="D7" s="210" t="s">
        <v>78</v>
      </c>
      <c r="E7" s="147">
        <v>6</v>
      </c>
    </row>
    <row r="8" spans="1:5">
      <c r="A8" s="147" t="s">
        <v>203</v>
      </c>
      <c r="B8" s="209" t="s">
        <v>338</v>
      </c>
      <c r="C8" s="147" t="s">
        <v>208</v>
      </c>
      <c r="D8" s="147" t="s">
        <v>60</v>
      </c>
      <c r="E8" s="147">
        <v>98</v>
      </c>
    </row>
    <row r="9" spans="1:5">
      <c r="A9" s="147" t="s">
        <v>203</v>
      </c>
      <c r="B9" s="209" t="s">
        <v>338</v>
      </c>
      <c r="C9" s="147" t="s">
        <v>209</v>
      </c>
      <c r="D9" s="210" t="s">
        <v>78</v>
      </c>
      <c r="E9" s="147">
        <v>100</v>
      </c>
    </row>
    <row r="10" spans="1:5">
      <c r="A10" s="147" t="s">
        <v>203</v>
      </c>
      <c r="B10" s="209" t="s">
        <v>338</v>
      </c>
      <c r="C10" s="147" t="s">
        <v>210</v>
      </c>
      <c r="D10" s="210" t="s">
        <v>78</v>
      </c>
      <c r="E10" s="147">
        <v>20</v>
      </c>
    </row>
    <row r="11" spans="1:5">
      <c r="A11" s="147" t="s">
        <v>203</v>
      </c>
      <c r="B11" s="209" t="s">
        <v>338</v>
      </c>
      <c r="C11" s="147" t="s">
        <v>213</v>
      </c>
      <c r="D11" s="210" t="s">
        <v>78</v>
      </c>
      <c r="E11" s="147">
        <v>193</v>
      </c>
    </row>
    <row r="12" spans="1:5">
      <c r="A12" s="147" t="s">
        <v>203</v>
      </c>
      <c r="B12" s="209" t="s">
        <v>338</v>
      </c>
      <c r="C12" s="211" t="s">
        <v>217</v>
      </c>
      <c r="D12" s="210" t="s">
        <v>218</v>
      </c>
      <c r="E12" s="211">
        <v>83</v>
      </c>
    </row>
    <row r="13" spans="1:5">
      <c r="A13" s="147" t="s">
        <v>203</v>
      </c>
      <c r="B13" s="209" t="s">
        <v>338</v>
      </c>
      <c r="C13" s="147" t="s">
        <v>240</v>
      </c>
      <c r="D13" s="147" t="s">
        <v>78</v>
      </c>
      <c r="E13" s="147">
        <v>48</v>
      </c>
    </row>
    <row r="14" spans="1:5">
      <c r="A14" s="147" t="s">
        <v>203</v>
      </c>
      <c r="B14" s="209" t="s">
        <v>338</v>
      </c>
      <c r="C14" s="147" t="s">
        <v>241</v>
      </c>
      <c r="D14" s="147" t="s">
        <v>68</v>
      </c>
      <c r="E14" s="147">
        <v>30</v>
      </c>
    </row>
    <row r="15" spans="1:5">
      <c r="A15" s="147" t="s">
        <v>203</v>
      </c>
      <c r="B15" s="209" t="s">
        <v>338</v>
      </c>
      <c r="C15" s="147" t="s">
        <v>242</v>
      </c>
      <c r="D15" s="147" t="s">
        <v>78</v>
      </c>
      <c r="E15" s="147">
        <v>38</v>
      </c>
    </row>
    <row r="16" spans="1:5">
      <c r="A16" s="147" t="s">
        <v>203</v>
      </c>
      <c r="B16" s="209" t="s">
        <v>338</v>
      </c>
      <c r="C16" s="147" t="s">
        <v>243</v>
      </c>
      <c r="D16" s="147" t="s">
        <v>78</v>
      </c>
      <c r="E16" s="147">
        <v>28</v>
      </c>
    </row>
    <row r="17" spans="1:5">
      <c r="A17" s="147"/>
      <c r="B17" s="147"/>
      <c r="C17" s="212" t="s">
        <v>156</v>
      </c>
      <c r="D17" s="212"/>
      <c r="E17" s="212">
        <f>SUM(E6:E16)</f>
        <v>655</v>
      </c>
    </row>
    <row r="21" spans="1:5">
      <c r="C21" s="118" t="s">
        <v>230</v>
      </c>
      <c r="D21" s="118"/>
      <c r="E21" s="118" t="s">
        <v>231</v>
      </c>
    </row>
    <row r="22" spans="1:5">
      <c r="C22" s="118"/>
      <c r="D22" s="118"/>
      <c r="E22" s="118"/>
    </row>
    <row r="23" spans="1:5">
      <c r="C23" s="118" t="s">
        <v>278</v>
      </c>
      <c r="D23" s="118"/>
      <c r="E23" s="118" t="s">
        <v>279</v>
      </c>
    </row>
    <row r="24" spans="1:5">
      <c r="C24" s="118"/>
      <c r="D24" s="118"/>
      <c r="E24" s="118"/>
    </row>
    <row r="25" spans="1:5">
      <c r="C25" s="118" t="s">
        <v>255</v>
      </c>
      <c r="D25" s="118"/>
      <c r="E25" s="118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30"/>
    </sheetView>
  </sheetViews>
  <sheetFormatPr defaultRowHeight="14.4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  <col min="6" max="6" width="11.6640625" customWidth="1"/>
    <col min="7" max="7" width="12.33203125" customWidth="1"/>
    <col min="8" max="8" width="11.6640625" customWidth="1"/>
    <col min="9" max="9" width="12.33203125" customWidth="1"/>
  </cols>
  <sheetData>
    <row r="1" spans="1:5" ht="18" customHeight="1"/>
    <row r="2" spans="1:5">
      <c r="A2" s="311" t="s">
        <v>157</v>
      </c>
      <c r="B2" s="311"/>
      <c r="C2" s="311"/>
      <c r="D2" s="311"/>
      <c r="E2" s="311"/>
    </row>
    <row r="3" spans="1:5">
      <c r="A3" s="311" t="s">
        <v>158</v>
      </c>
      <c r="B3" s="311"/>
      <c r="C3" s="311"/>
      <c r="D3" s="311"/>
      <c r="E3" s="311"/>
    </row>
    <row r="4" spans="1:5">
      <c r="A4" s="311" t="s">
        <v>159</v>
      </c>
      <c r="B4" s="311"/>
      <c r="C4" s="311"/>
      <c r="D4" s="311"/>
      <c r="E4" s="311"/>
    </row>
    <row r="5" spans="1:5">
      <c r="A5" s="311" t="s">
        <v>160</v>
      </c>
      <c r="B5" s="311"/>
      <c r="C5" s="311"/>
      <c r="D5" s="311"/>
      <c r="E5" s="311"/>
    </row>
    <row r="6" spans="1:5">
      <c r="A6" s="311" t="s">
        <v>339</v>
      </c>
      <c r="B6" s="311"/>
      <c r="C6" s="311"/>
      <c r="D6" s="311"/>
      <c r="E6" s="311"/>
    </row>
    <row r="7" spans="1:5">
      <c r="A7" s="11"/>
      <c r="B7" s="11"/>
      <c r="C7" s="11"/>
      <c r="D7" s="11"/>
      <c r="E7" s="11"/>
    </row>
    <row r="8" spans="1:5">
      <c r="A8" s="312" t="s">
        <v>0</v>
      </c>
      <c r="B8" s="312"/>
      <c r="C8" s="312"/>
      <c r="D8" s="312"/>
      <c r="E8" s="312"/>
    </row>
    <row r="9" spans="1:5" ht="15" customHeight="1">
      <c r="A9" s="313" t="s">
        <v>161</v>
      </c>
      <c r="B9" s="313"/>
      <c r="C9" s="313"/>
      <c r="D9" s="313"/>
      <c r="E9" s="313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14" t="s">
        <v>71</v>
      </c>
      <c r="B11" s="314" t="s">
        <v>69</v>
      </c>
      <c r="C11" s="314" t="s">
        <v>70</v>
      </c>
      <c r="D11" s="314" t="s">
        <v>72</v>
      </c>
      <c r="E11" s="314"/>
    </row>
    <row r="12" spans="1:5">
      <c r="A12" s="314"/>
      <c r="B12" s="314"/>
      <c r="C12" s="314"/>
      <c r="D12" s="231" t="s">
        <v>73</v>
      </c>
      <c r="E12" s="231" t="s">
        <v>1</v>
      </c>
    </row>
    <row r="13" spans="1:5" ht="15" customHeight="1">
      <c r="A13" s="315" t="s">
        <v>162</v>
      </c>
      <c r="B13" s="139">
        <v>2301400</v>
      </c>
      <c r="C13" s="204" t="s">
        <v>163</v>
      </c>
      <c r="D13" s="140" t="s">
        <v>94</v>
      </c>
      <c r="E13" s="141">
        <v>50</v>
      </c>
    </row>
    <row r="14" spans="1:5" ht="30" customHeight="1">
      <c r="A14" s="316"/>
      <c r="B14" s="139">
        <v>2301400</v>
      </c>
      <c r="C14" s="204" t="s">
        <v>286</v>
      </c>
      <c r="D14" s="140" t="s">
        <v>94</v>
      </c>
      <c r="E14" s="141">
        <v>4</v>
      </c>
    </row>
    <row r="15" spans="1:5">
      <c r="A15" s="316"/>
      <c r="B15" s="139">
        <v>2301400</v>
      </c>
      <c r="C15" s="232" t="s">
        <v>164</v>
      </c>
      <c r="D15" s="140" t="s">
        <v>94</v>
      </c>
      <c r="E15" s="141">
        <v>56</v>
      </c>
    </row>
    <row r="16" spans="1:5">
      <c r="A16" s="316"/>
      <c r="B16" s="142">
        <v>2301400</v>
      </c>
      <c r="C16" s="143" t="s">
        <v>165</v>
      </c>
      <c r="D16" s="140" t="s">
        <v>74</v>
      </c>
      <c r="E16" s="141">
        <v>3</v>
      </c>
    </row>
    <row r="17" spans="1:5" ht="15" customHeight="1">
      <c r="A17" s="316"/>
      <c r="B17" s="142">
        <v>2301400</v>
      </c>
      <c r="C17" s="172" t="s">
        <v>166</v>
      </c>
      <c r="D17" s="140" t="s">
        <v>74</v>
      </c>
      <c r="E17" s="141">
        <v>78</v>
      </c>
    </row>
    <row r="18" spans="1:5">
      <c r="A18" s="316"/>
      <c r="B18" s="142">
        <v>2301400</v>
      </c>
      <c r="C18" s="143" t="s">
        <v>212</v>
      </c>
      <c r="D18" s="238" t="s">
        <v>74</v>
      </c>
      <c r="E18" s="141">
        <v>14</v>
      </c>
    </row>
    <row r="19" spans="1:5">
      <c r="A19" s="316"/>
      <c r="B19" s="142">
        <v>2301400</v>
      </c>
      <c r="C19" s="143" t="s">
        <v>232</v>
      </c>
      <c r="D19" s="238" t="s">
        <v>74</v>
      </c>
      <c r="E19" s="141">
        <v>16</v>
      </c>
    </row>
    <row r="20" spans="1:5">
      <c r="A20" s="316"/>
      <c r="B20" s="142">
        <v>2301400</v>
      </c>
      <c r="C20" s="143" t="s">
        <v>233</v>
      </c>
      <c r="D20" s="238" t="s">
        <v>74</v>
      </c>
      <c r="E20" s="141">
        <v>25</v>
      </c>
    </row>
    <row r="21" spans="1:5">
      <c r="A21" s="316"/>
      <c r="B21" s="142">
        <v>2301400</v>
      </c>
      <c r="C21" s="143" t="s">
        <v>287</v>
      </c>
      <c r="D21" s="238" t="s">
        <v>74</v>
      </c>
      <c r="E21" s="141">
        <v>8</v>
      </c>
    </row>
    <row r="22" spans="1:5">
      <c r="A22" s="316"/>
      <c r="B22" s="142">
        <v>2301400</v>
      </c>
      <c r="C22" s="143" t="s">
        <v>296</v>
      </c>
      <c r="D22" s="238" t="s">
        <v>77</v>
      </c>
      <c r="E22" s="141">
        <v>300000</v>
      </c>
    </row>
    <row r="23" spans="1:5">
      <c r="A23" s="316"/>
      <c r="B23" s="142">
        <v>2301400</v>
      </c>
      <c r="C23" s="143" t="s">
        <v>316</v>
      </c>
      <c r="D23" s="238" t="s">
        <v>314</v>
      </c>
      <c r="E23" s="141">
        <v>165</v>
      </c>
    </row>
    <row r="24" spans="1:5">
      <c r="A24" s="317"/>
      <c r="B24" s="142">
        <v>2301400</v>
      </c>
      <c r="C24" s="143" t="s">
        <v>317</v>
      </c>
      <c r="D24" s="238" t="s">
        <v>61</v>
      </c>
      <c r="E24" s="141">
        <v>5</v>
      </c>
    </row>
    <row r="29" spans="1:5">
      <c r="A29" s="230" t="s">
        <v>318</v>
      </c>
      <c r="B29" s="230"/>
      <c r="C29" s="230"/>
    </row>
    <row r="30" spans="1:5">
      <c r="A30" s="11"/>
      <c r="B30" s="11"/>
      <c r="C30" s="11"/>
    </row>
    <row r="31" spans="1:5">
      <c r="A31" s="11"/>
      <c r="B31" s="11"/>
      <c r="C31" s="11"/>
    </row>
    <row r="32" spans="1:5">
      <c r="A32" s="310"/>
      <c r="B32" s="310"/>
      <c r="C32" s="310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4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1"/>
  <sheetViews>
    <sheetView topLeftCell="A10" workbookViewId="0">
      <selection sqref="A1:H32"/>
    </sheetView>
  </sheetViews>
  <sheetFormatPr defaultRowHeight="14.4"/>
  <cols>
    <col min="1" max="1" width="15.5546875" customWidth="1"/>
    <col min="2" max="2" width="13.33203125" customWidth="1"/>
    <col min="3" max="3" width="38.44140625" customWidth="1"/>
    <col min="4" max="4" width="16.33203125" customWidth="1"/>
    <col min="5" max="5" width="17.5546875" customWidth="1"/>
    <col min="6" max="7" width="9.33203125" bestFit="1" customWidth="1"/>
    <col min="8" max="8" width="9.6640625" bestFit="1" customWidth="1"/>
    <col min="9" max="9" width="7.6640625" customWidth="1"/>
    <col min="10" max="10" width="9.6640625" customWidth="1"/>
    <col min="11" max="11" width="7.6640625" customWidth="1"/>
    <col min="12" max="12" width="9.6640625" customWidth="1"/>
    <col min="13" max="13" width="7.6640625" customWidth="1"/>
    <col min="14" max="14" width="9.6640625" customWidth="1"/>
    <col min="16" max="16" width="8.44140625" customWidth="1"/>
    <col min="17" max="17" width="9.88671875" customWidth="1"/>
  </cols>
  <sheetData>
    <row r="1" spans="1:6">
      <c r="E1" s="72"/>
    </row>
    <row r="2" spans="1:6" ht="72" customHeight="1">
      <c r="A2" s="118"/>
      <c r="B2" s="324" t="s">
        <v>75</v>
      </c>
      <c r="C2" s="324"/>
      <c r="D2" s="325"/>
      <c r="E2" s="119"/>
      <c r="F2" s="107"/>
    </row>
    <row r="3" spans="1:6" ht="15.75" customHeight="1">
      <c r="A3" s="118"/>
      <c r="B3" s="200"/>
      <c r="C3" s="205" t="s">
        <v>340</v>
      </c>
      <c r="D3" s="201"/>
      <c r="E3" s="119"/>
      <c r="F3" s="107"/>
    </row>
    <row r="4" spans="1:6" ht="15.75" customHeight="1">
      <c r="A4" s="144"/>
      <c r="B4" s="326" t="s">
        <v>167</v>
      </c>
      <c r="C4" s="326"/>
      <c r="D4" s="327"/>
      <c r="E4" s="119"/>
      <c r="F4" s="107"/>
    </row>
    <row r="5" spans="1:6" ht="15" customHeight="1">
      <c r="A5" s="144"/>
      <c r="B5" s="328" t="s">
        <v>168</v>
      </c>
      <c r="C5" s="329"/>
      <c r="D5" s="329"/>
      <c r="E5" s="119"/>
      <c r="F5" s="107"/>
    </row>
    <row r="6" spans="1:6" ht="35.25" customHeight="1">
      <c r="A6" s="320" t="s">
        <v>71</v>
      </c>
      <c r="B6" s="320" t="s">
        <v>69</v>
      </c>
      <c r="C6" s="320" t="s">
        <v>105</v>
      </c>
      <c r="D6" s="320" t="s">
        <v>72</v>
      </c>
      <c r="E6" s="321"/>
    </row>
    <row r="7" spans="1:6" ht="15" customHeight="1">
      <c r="A7" s="320"/>
      <c r="B7" s="320"/>
      <c r="C7" s="320"/>
      <c r="D7" s="234" t="s">
        <v>73</v>
      </c>
      <c r="E7" s="234" t="s">
        <v>1</v>
      </c>
    </row>
    <row r="8" spans="1:6" ht="14.4" customHeight="1">
      <c r="A8" s="322" t="s">
        <v>169</v>
      </c>
      <c r="B8" s="322">
        <v>2301400</v>
      </c>
      <c r="C8" s="145" t="s">
        <v>170</v>
      </c>
      <c r="D8" s="146" t="s">
        <v>60</v>
      </c>
      <c r="E8" s="147">
        <v>580</v>
      </c>
    </row>
    <row r="9" spans="1:6" ht="18.75" customHeight="1">
      <c r="A9" s="322"/>
      <c r="B9" s="322"/>
      <c r="C9" s="148" t="s">
        <v>172</v>
      </c>
      <c r="D9" s="146" t="s">
        <v>171</v>
      </c>
      <c r="E9" s="147">
        <v>231</v>
      </c>
    </row>
    <row r="10" spans="1:6" ht="25.5" customHeight="1">
      <c r="A10" s="322"/>
      <c r="B10" s="322"/>
      <c r="C10" s="148" t="s">
        <v>93</v>
      </c>
      <c r="D10" s="146" t="s">
        <v>94</v>
      </c>
      <c r="E10" s="147">
        <v>39</v>
      </c>
    </row>
    <row r="11" spans="1:6" ht="33" customHeight="1">
      <c r="A11" s="322"/>
      <c r="B11" s="322"/>
      <c r="C11" s="148" t="s">
        <v>341</v>
      </c>
      <c r="D11" s="146" t="s">
        <v>171</v>
      </c>
      <c r="E11" s="147">
        <v>168</v>
      </c>
    </row>
    <row r="12" spans="1:6" ht="24">
      <c r="A12" s="322"/>
      <c r="B12" s="322"/>
      <c r="C12" s="148" t="s">
        <v>342</v>
      </c>
      <c r="D12" s="146" t="s">
        <v>61</v>
      </c>
      <c r="E12" s="147">
        <v>5</v>
      </c>
    </row>
    <row r="13" spans="1:6" ht="29.25" customHeight="1">
      <c r="A13" s="322"/>
      <c r="B13" s="322"/>
      <c r="C13" s="148" t="s">
        <v>244</v>
      </c>
      <c r="D13" s="146" t="s">
        <v>94</v>
      </c>
      <c r="E13" s="147">
        <v>160</v>
      </c>
    </row>
    <row r="14" spans="1:6" ht="29.25" customHeight="1">
      <c r="A14" s="323"/>
      <c r="B14" s="323"/>
      <c r="C14" s="148" t="s">
        <v>173</v>
      </c>
      <c r="D14" s="146" t="s">
        <v>68</v>
      </c>
      <c r="E14" s="147">
        <v>36</v>
      </c>
    </row>
    <row r="15" spans="1:6" ht="24">
      <c r="A15" s="323"/>
      <c r="B15" s="323"/>
      <c r="C15" s="148" t="s">
        <v>174</v>
      </c>
      <c r="D15" s="146" t="s">
        <v>60</v>
      </c>
      <c r="E15" s="147">
        <v>168</v>
      </c>
    </row>
    <row r="16" spans="1:6" ht="24">
      <c r="A16" s="323"/>
      <c r="B16" s="323"/>
      <c r="C16" s="148" t="s">
        <v>288</v>
      </c>
      <c r="D16" s="146" t="s">
        <v>171</v>
      </c>
      <c r="E16" s="147">
        <v>330</v>
      </c>
    </row>
    <row r="17" spans="1:9" ht="24">
      <c r="A17" s="323"/>
      <c r="B17" s="323"/>
      <c r="C17" s="148" t="s">
        <v>297</v>
      </c>
      <c r="D17" s="146" t="s">
        <v>68</v>
      </c>
      <c r="E17" s="147">
        <v>6</v>
      </c>
    </row>
    <row r="18" spans="1:9">
      <c r="A18" s="149"/>
      <c r="B18" s="149"/>
      <c r="C18" s="150"/>
      <c r="D18" s="150"/>
      <c r="E18" s="144"/>
    </row>
    <row r="19" spans="1:9">
      <c r="A19" s="149"/>
      <c r="B19" s="149"/>
      <c r="C19" s="150"/>
      <c r="D19" s="150"/>
      <c r="E19" s="144"/>
    </row>
    <row r="20" spans="1:9">
      <c r="A20" s="118"/>
      <c r="B20" s="25"/>
      <c r="C20" s="25"/>
      <c r="D20" s="233"/>
      <c r="E20" s="233"/>
      <c r="F20" s="233"/>
      <c r="G20" s="233"/>
      <c r="H20" s="25"/>
    </row>
    <row r="21" spans="1:9">
      <c r="A21" s="118"/>
      <c r="B21" s="25"/>
      <c r="C21" s="25"/>
      <c r="D21" s="233"/>
      <c r="E21" s="233"/>
      <c r="F21" s="233"/>
      <c r="G21" s="233"/>
      <c r="H21" s="25"/>
    </row>
    <row r="22" spans="1:9">
      <c r="A22" s="118"/>
      <c r="B22" s="151"/>
      <c r="C22" s="152"/>
      <c r="D22" s="330"/>
      <c r="E22" s="331"/>
      <c r="F22" s="330"/>
      <c r="G22" s="331"/>
      <c r="H22" s="152"/>
    </row>
    <row r="23" spans="1:9">
      <c r="A23" s="118"/>
      <c r="B23" s="152"/>
      <c r="C23" s="152"/>
      <c r="D23" s="318"/>
      <c r="E23" s="318"/>
      <c r="F23" s="318"/>
      <c r="G23" s="319"/>
      <c r="H23" s="319"/>
    </row>
    <row r="24" spans="1:9">
      <c r="A24" s="118"/>
      <c r="B24" s="26"/>
      <c r="C24" s="26"/>
      <c r="D24" s="25"/>
      <c r="E24" s="25"/>
      <c r="F24" s="25"/>
      <c r="G24" s="25"/>
      <c r="H24" s="25"/>
    </row>
    <row r="25" spans="1:9">
      <c r="A25" s="118"/>
      <c r="B25" s="118"/>
      <c r="C25" s="118"/>
      <c r="D25" s="118"/>
      <c r="E25" s="118"/>
    </row>
    <row r="26" spans="1:9">
      <c r="A26" s="118"/>
      <c r="B26" s="118"/>
      <c r="C26" s="118"/>
      <c r="D26" s="118"/>
      <c r="E26" s="118"/>
    </row>
    <row r="27" spans="1:9">
      <c r="A27" s="118"/>
      <c r="B27" s="118"/>
      <c r="C27" s="118"/>
      <c r="D27" s="118"/>
      <c r="E27" s="118"/>
    </row>
    <row r="28" spans="1:9">
      <c r="A28" s="118"/>
      <c r="B28" s="118"/>
      <c r="C28" s="118"/>
      <c r="D28" s="118"/>
      <c r="E28" s="118"/>
    </row>
    <row r="29" spans="1:9">
      <c r="B29" s="25" t="s">
        <v>175</v>
      </c>
      <c r="C29" s="25"/>
      <c r="D29" s="233"/>
    </row>
    <row r="30" spans="1:9">
      <c r="B30" s="25" t="s">
        <v>176</v>
      </c>
      <c r="C30" s="25"/>
      <c r="D30" s="233" t="s">
        <v>177</v>
      </c>
    </row>
    <row r="31" spans="1:9">
      <c r="I31" s="25"/>
    </row>
  </sheetData>
  <mergeCells count="13">
    <mergeCell ref="D22:E22"/>
    <mergeCell ref="F22:G22"/>
    <mergeCell ref="D23:F23"/>
    <mergeCell ref="G23:H23"/>
    <mergeCell ref="B2:D2"/>
    <mergeCell ref="B4:D4"/>
    <mergeCell ref="B5:D5"/>
    <mergeCell ref="B8:B17"/>
    <mergeCell ref="A6:A7"/>
    <mergeCell ref="B6:B7"/>
    <mergeCell ref="C6:C7"/>
    <mergeCell ref="D6:E6"/>
    <mergeCell ref="A8:A1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sqref="A1:E15"/>
    </sheetView>
  </sheetViews>
  <sheetFormatPr defaultRowHeight="14.4"/>
  <cols>
    <col min="1" max="1" width="25.88671875" customWidth="1"/>
    <col min="2" max="2" width="19.44140625" customWidth="1"/>
    <col min="3" max="3" width="50.88671875" customWidth="1"/>
    <col min="4" max="4" width="14.5546875" customWidth="1"/>
    <col min="5" max="5" width="16.109375" customWidth="1"/>
  </cols>
  <sheetData>
    <row r="1" spans="1:5">
      <c r="E1" s="72" t="s">
        <v>103</v>
      </c>
    </row>
    <row r="2" spans="1:5" ht="68.400000000000006" customHeight="1">
      <c r="B2" s="258" t="s">
        <v>343</v>
      </c>
      <c r="C2" s="258"/>
      <c r="D2" s="223"/>
      <c r="E2" s="107"/>
    </row>
    <row r="3" spans="1:5" ht="15.6">
      <c r="B3" s="332"/>
      <c r="C3" s="333"/>
      <c r="D3" s="108"/>
      <c r="E3" s="107" t="s">
        <v>301</v>
      </c>
    </row>
    <row r="4" spans="1:5" ht="15" customHeight="1">
      <c r="A4" s="266" t="s">
        <v>71</v>
      </c>
      <c r="B4" s="266" t="s">
        <v>69</v>
      </c>
      <c r="C4" s="266" t="s">
        <v>105</v>
      </c>
      <c r="D4" s="268" t="s">
        <v>72</v>
      </c>
      <c r="E4" s="269"/>
    </row>
    <row r="5" spans="1:5" ht="27.6">
      <c r="A5" s="267"/>
      <c r="B5" s="267"/>
      <c r="C5" s="267"/>
      <c r="D5" s="224" t="s">
        <v>73</v>
      </c>
      <c r="E5" s="234" t="s">
        <v>1</v>
      </c>
    </row>
    <row r="6" spans="1:5">
      <c r="A6" s="103" t="s">
        <v>302</v>
      </c>
      <c r="B6" s="220">
        <v>2301400</v>
      </c>
      <c r="C6" s="221" t="s">
        <v>303</v>
      </c>
      <c r="D6" s="75" t="s">
        <v>304</v>
      </c>
      <c r="E6" s="104">
        <v>1</v>
      </c>
    </row>
    <row r="7" spans="1:5">
      <c r="A7" s="103" t="s">
        <v>302</v>
      </c>
      <c r="B7" s="220">
        <v>2301400</v>
      </c>
      <c r="C7" s="221" t="s">
        <v>295</v>
      </c>
      <c r="D7" s="75" t="s">
        <v>141</v>
      </c>
      <c r="E7" s="104">
        <v>4</v>
      </c>
    </row>
    <row r="8" spans="1:5">
      <c r="A8" s="103" t="s">
        <v>305</v>
      </c>
      <c r="B8" s="75">
        <v>0</v>
      </c>
      <c r="C8" s="75">
        <v>0</v>
      </c>
      <c r="D8" s="75">
        <v>0</v>
      </c>
      <c r="E8" s="104">
        <v>5</v>
      </c>
    </row>
    <row r="9" spans="1:5">
      <c r="A9" s="229"/>
      <c r="B9" s="105"/>
      <c r="C9" s="105"/>
      <c r="D9" s="105"/>
      <c r="E9" s="106"/>
    </row>
    <row r="10" spans="1:5">
      <c r="B10" t="s">
        <v>306</v>
      </c>
      <c r="D10" t="s">
        <v>307</v>
      </c>
    </row>
    <row r="12" spans="1:5">
      <c r="B12" t="s">
        <v>308</v>
      </c>
      <c r="D12" t="s">
        <v>309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5"/>
    </sheetView>
  </sheetViews>
  <sheetFormatPr defaultRowHeight="14.4"/>
  <cols>
    <col min="1" max="1" width="23.109375" customWidth="1"/>
    <col min="2" max="2" width="19.44140625" customWidth="1"/>
    <col min="3" max="3" width="38.44140625" customWidth="1"/>
    <col min="4" max="4" width="16.33203125" customWidth="1"/>
    <col min="5" max="5" width="19.33203125" customWidth="1"/>
  </cols>
  <sheetData>
    <row r="1" spans="1:5">
      <c r="E1" s="72" t="s">
        <v>103</v>
      </c>
    </row>
    <row r="2" spans="1:5" ht="108.6" customHeight="1">
      <c r="B2" s="258" t="s">
        <v>344</v>
      </c>
      <c r="C2" s="258"/>
      <c r="D2" s="223"/>
      <c r="E2" s="107"/>
    </row>
    <row r="3" spans="1:5" ht="18" customHeight="1">
      <c r="B3" s="334" t="s">
        <v>298</v>
      </c>
      <c r="C3" s="335"/>
      <c r="D3" s="108"/>
      <c r="E3" s="107"/>
    </row>
    <row r="4" spans="1:5" ht="15" customHeight="1">
      <c r="A4" s="266" t="s">
        <v>71</v>
      </c>
      <c r="B4" s="266" t="s">
        <v>69</v>
      </c>
      <c r="C4" s="266" t="s">
        <v>105</v>
      </c>
      <c r="D4" s="268" t="s">
        <v>72</v>
      </c>
      <c r="E4" s="269"/>
    </row>
    <row r="5" spans="1:5">
      <c r="A5" s="267"/>
      <c r="B5" s="267"/>
      <c r="C5" s="267"/>
      <c r="D5" s="224" t="s">
        <v>73</v>
      </c>
      <c r="E5" s="234" t="s">
        <v>1</v>
      </c>
    </row>
    <row r="6" spans="1:5" ht="15.6">
      <c r="A6" s="103" t="s">
        <v>298</v>
      </c>
      <c r="B6" s="218">
        <v>2301400</v>
      </c>
      <c r="C6" s="219" t="s">
        <v>299</v>
      </c>
      <c r="D6" s="137" t="s">
        <v>77</v>
      </c>
      <c r="E6" s="103">
        <v>100000</v>
      </c>
    </row>
    <row r="7" spans="1:5" ht="15.6">
      <c r="A7" s="103"/>
      <c r="B7" s="218"/>
      <c r="C7" s="219"/>
      <c r="D7" s="137"/>
      <c r="E7" s="103"/>
    </row>
    <row r="8" spans="1:5">
      <c r="A8" s="103"/>
      <c r="B8" s="75"/>
      <c r="C8" s="75"/>
      <c r="D8" s="75"/>
      <c r="E8" s="104"/>
    </row>
    <row r="9" spans="1:5">
      <c r="A9" s="103"/>
      <c r="B9" s="75"/>
      <c r="C9" s="75"/>
      <c r="D9" s="75"/>
      <c r="E9" s="104"/>
    </row>
    <row r="10" spans="1:5">
      <c r="A10" s="229"/>
      <c r="B10" s="105"/>
      <c r="C10" s="105"/>
      <c r="D10" s="105"/>
      <c r="E10" s="106"/>
    </row>
    <row r="11" spans="1:5">
      <c r="B11" t="s">
        <v>112</v>
      </c>
      <c r="D11" t="s">
        <v>300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topLeftCell="A22" workbookViewId="0">
      <selection sqref="A1:E43"/>
    </sheetView>
  </sheetViews>
  <sheetFormatPr defaultRowHeight="14.4"/>
  <cols>
    <col min="1" max="1" width="27.44140625" customWidth="1"/>
    <col min="2" max="2" width="15.109375" bestFit="1" customWidth="1"/>
    <col min="3" max="3" width="38.44140625" customWidth="1"/>
    <col min="4" max="4" width="8.6640625" bestFit="1" customWidth="1"/>
    <col min="5" max="5" width="19.33203125" customWidth="1"/>
    <col min="6" max="6" width="12.88671875" customWidth="1"/>
    <col min="7" max="7" width="12.44140625" customWidth="1"/>
    <col min="8" max="8" width="12" customWidth="1"/>
    <col min="9" max="9" width="12.44140625" customWidth="1"/>
    <col min="10" max="10" width="11.109375" customWidth="1"/>
    <col min="11" max="11" width="11.88671875" customWidth="1"/>
    <col min="12" max="12" width="10.6640625" customWidth="1"/>
    <col min="13" max="13" width="12.6640625" customWidth="1"/>
  </cols>
  <sheetData>
    <row r="1" spans="1:5" ht="50.25" customHeight="1">
      <c r="E1" s="72" t="s">
        <v>103</v>
      </c>
    </row>
    <row r="2" spans="1:5" ht="88.5" customHeight="1">
      <c r="A2" s="264" t="s">
        <v>345</v>
      </c>
      <c r="B2" s="264"/>
      <c r="C2" s="264"/>
      <c r="D2" s="264"/>
      <c r="E2" s="264"/>
    </row>
    <row r="3" spans="1:5" ht="15.75" customHeight="1">
      <c r="A3" s="258" t="s">
        <v>0</v>
      </c>
      <c r="B3" s="258"/>
      <c r="C3" s="258"/>
      <c r="D3" s="258"/>
      <c r="E3" s="258"/>
    </row>
    <row r="4" spans="1:5" ht="51.75" customHeight="1">
      <c r="A4" s="289" t="s">
        <v>132</v>
      </c>
      <c r="B4" s="289"/>
      <c r="C4" s="289"/>
      <c r="D4" s="289"/>
      <c r="E4" s="289"/>
    </row>
    <row r="5" spans="1:5">
      <c r="A5" s="102"/>
      <c r="B5" s="102"/>
      <c r="C5" s="102"/>
      <c r="D5" s="225"/>
      <c r="E5" s="225"/>
    </row>
    <row r="6" spans="1:5" ht="15" customHeight="1">
      <c r="A6" s="266" t="s">
        <v>71</v>
      </c>
      <c r="B6" s="266" t="s">
        <v>133</v>
      </c>
      <c r="C6" s="344" t="s">
        <v>105</v>
      </c>
      <c r="D6" s="268" t="s">
        <v>72</v>
      </c>
      <c r="E6" s="269"/>
    </row>
    <row r="7" spans="1:5" ht="26.4">
      <c r="A7" s="267"/>
      <c r="B7" s="267"/>
      <c r="C7" s="345"/>
      <c r="D7" s="216" t="s">
        <v>134</v>
      </c>
      <c r="E7" s="217" t="s">
        <v>1</v>
      </c>
    </row>
    <row r="8" spans="1:5" ht="15.6">
      <c r="A8" s="341" t="s">
        <v>178</v>
      </c>
      <c r="B8" s="336">
        <v>23014000</v>
      </c>
      <c r="C8" s="235" t="s">
        <v>211</v>
      </c>
      <c r="D8" s="224"/>
      <c r="E8" s="181">
        <v>729</v>
      </c>
    </row>
    <row r="9" spans="1:5" ht="29.25" customHeight="1">
      <c r="A9" s="342"/>
      <c r="B9" s="337"/>
      <c r="C9" s="154" t="s">
        <v>179</v>
      </c>
      <c r="D9" s="154"/>
      <c r="E9" s="155">
        <v>3590</v>
      </c>
    </row>
    <row r="10" spans="1:5" ht="15.6">
      <c r="A10" s="342"/>
      <c r="B10" s="337"/>
      <c r="C10" s="154" t="s">
        <v>234</v>
      </c>
      <c r="D10" s="154"/>
      <c r="E10" s="213">
        <v>29</v>
      </c>
    </row>
    <row r="11" spans="1:5" ht="15.6">
      <c r="A11" s="342"/>
      <c r="B11" s="337"/>
      <c r="C11" s="154" t="s">
        <v>8</v>
      </c>
      <c r="D11" s="154"/>
      <c r="E11" s="155">
        <v>9</v>
      </c>
    </row>
    <row r="12" spans="1:5" ht="15.6">
      <c r="A12" s="342"/>
      <c r="B12" s="337"/>
      <c r="C12" s="154" t="s">
        <v>235</v>
      </c>
      <c r="D12" s="154"/>
      <c r="E12" s="155">
        <v>62</v>
      </c>
    </row>
    <row r="13" spans="1:5" ht="15.6">
      <c r="A13" s="342"/>
      <c r="B13" s="337"/>
      <c r="C13" s="154" t="s">
        <v>245</v>
      </c>
      <c r="D13" s="154"/>
      <c r="E13" s="155">
        <v>62</v>
      </c>
    </row>
    <row r="14" spans="1:5" ht="15.6">
      <c r="A14" s="342"/>
      <c r="B14" s="337"/>
      <c r="C14" s="154" t="s">
        <v>180</v>
      </c>
      <c r="D14" s="154"/>
      <c r="E14" s="155">
        <v>106</v>
      </c>
    </row>
    <row r="15" spans="1:5" ht="15.6">
      <c r="A15" s="342"/>
      <c r="B15" s="337"/>
      <c r="C15" s="154" t="s">
        <v>181</v>
      </c>
      <c r="D15" s="154"/>
      <c r="E15" s="155">
        <v>54</v>
      </c>
    </row>
    <row r="16" spans="1:5" ht="15.6">
      <c r="A16" s="342"/>
      <c r="B16" s="337"/>
      <c r="C16" s="154" t="s">
        <v>182</v>
      </c>
      <c r="D16" s="154"/>
      <c r="E16" s="155">
        <v>9.16</v>
      </c>
    </row>
    <row r="17" spans="1:5" ht="15.6">
      <c r="A17" s="342"/>
      <c r="B17" s="337"/>
      <c r="C17" s="154" t="s">
        <v>236</v>
      </c>
      <c r="D17" s="154"/>
      <c r="E17" s="155">
        <v>30</v>
      </c>
    </row>
    <row r="18" spans="1:5" ht="15.6">
      <c r="A18" s="342"/>
      <c r="B18" s="337"/>
      <c r="C18" s="154" t="s">
        <v>183</v>
      </c>
      <c r="D18" s="154"/>
      <c r="E18" s="155">
        <v>24</v>
      </c>
    </row>
    <row r="19" spans="1:5" ht="15.6">
      <c r="A19" s="342"/>
      <c r="B19" s="337"/>
      <c r="C19" s="154" t="s">
        <v>256</v>
      </c>
      <c r="D19" s="154"/>
      <c r="E19" s="155">
        <v>10</v>
      </c>
    </row>
    <row r="20" spans="1:5" ht="15.6">
      <c r="A20" s="342"/>
      <c r="B20" s="337"/>
      <c r="C20" s="154" t="s">
        <v>257</v>
      </c>
      <c r="D20" s="154"/>
      <c r="E20" s="155">
        <v>237</v>
      </c>
    </row>
    <row r="21" spans="1:5" ht="15.6">
      <c r="A21" s="342"/>
      <c r="B21" s="337"/>
      <c r="C21" s="154" t="s">
        <v>258</v>
      </c>
      <c r="D21" s="154"/>
      <c r="E21" s="155">
        <v>25</v>
      </c>
    </row>
    <row r="22" spans="1:5" ht="15.6">
      <c r="A22" s="342"/>
      <c r="B22" s="337"/>
      <c r="C22" s="154" t="s">
        <v>259</v>
      </c>
      <c r="D22" s="154"/>
      <c r="E22" s="155">
        <v>8</v>
      </c>
    </row>
    <row r="23" spans="1:5" ht="15.6">
      <c r="A23" s="342"/>
      <c r="B23" s="337"/>
      <c r="C23" s="154" t="s">
        <v>260</v>
      </c>
      <c r="D23" s="154"/>
      <c r="E23" s="155">
        <v>27</v>
      </c>
    </row>
    <row r="24" spans="1:5" ht="15.6">
      <c r="A24" s="342"/>
      <c r="B24" s="337"/>
      <c r="C24" s="154" t="s">
        <v>261</v>
      </c>
      <c r="D24" s="154"/>
      <c r="E24" s="155">
        <v>108</v>
      </c>
    </row>
    <row r="25" spans="1:5" ht="15.6">
      <c r="A25" s="342"/>
      <c r="B25" s="337"/>
      <c r="C25" s="154" t="s">
        <v>109</v>
      </c>
      <c r="D25" s="154"/>
      <c r="E25" s="155">
        <v>38</v>
      </c>
    </row>
    <row r="26" spans="1:5" ht="15.6">
      <c r="A26" s="342"/>
      <c r="B26" s="337"/>
      <c r="C26" s="154" t="s">
        <v>289</v>
      </c>
      <c r="D26" s="154"/>
      <c r="E26" s="155">
        <v>8</v>
      </c>
    </row>
    <row r="27" spans="1:5" ht="15.6">
      <c r="A27" s="342"/>
      <c r="B27" s="337"/>
      <c r="C27" s="154" t="s">
        <v>290</v>
      </c>
      <c r="D27" s="154"/>
      <c r="E27" s="155">
        <v>6</v>
      </c>
    </row>
    <row r="28" spans="1:5" ht="15.6">
      <c r="A28" s="342"/>
      <c r="B28" s="337"/>
      <c r="C28" s="154" t="s">
        <v>291</v>
      </c>
      <c r="D28" s="154"/>
      <c r="E28" s="155">
        <v>10</v>
      </c>
    </row>
    <row r="29" spans="1:5" ht="15.6">
      <c r="A29" s="342"/>
      <c r="B29" s="337"/>
      <c r="C29" s="154" t="s">
        <v>346</v>
      </c>
      <c r="D29" s="154"/>
      <c r="E29" s="155">
        <v>10</v>
      </c>
    </row>
    <row r="30" spans="1:5" ht="15.6">
      <c r="A30" s="342"/>
      <c r="B30" s="337"/>
      <c r="C30" s="154" t="s">
        <v>292</v>
      </c>
      <c r="D30" s="154"/>
      <c r="E30" s="155">
        <v>36</v>
      </c>
    </row>
    <row r="31" spans="1:5" ht="15.6">
      <c r="A31" s="342"/>
      <c r="B31" s="337"/>
      <c r="C31" s="154" t="s">
        <v>319</v>
      </c>
      <c r="D31" s="154"/>
      <c r="E31" s="155">
        <v>8</v>
      </c>
    </row>
    <row r="32" spans="1:5" ht="15.6">
      <c r="A32" s="342"/>
      <c r="B32" s="337"/>
      <c r="C32" s="154" t="s">
        <v>320</v>
      </c>
      <c r="D32" s="154"/>
      <c r="E32" s="155">
        <v>756</v>
      </c>
    </row>
    <row r="33" spans="1:5" ht="15.6">
      <c r="A33" s="342"/>
      <c r="B33" s="337"/>
      <c r="C33" s="154" t="s">
        <v>293</v>
      </c>
      <c r="D33" s="154"/>
      <c r="E33" s="155">
        <v>2</v>
      </c>
    </row>
    <row r="34" spans="1:5" ht="15.6">
      <c r="A34" s="153"/>
      <c r="B34" s="156"/>
      <c r="C34" s="154"/>
      <c r="D34" s="154"/>
      <c r="E34" s="155">
        <f>SUM(E8:E33)</f>
        <v>5993.16</v>
      </c>
    </row>
    <row r="35" spans="1:5">
      <c r="A35" s="157"/>
      <c r="B35" s="158"/>
      <c r="C35" s="158"/>
      <c r="D35" s="158"/>
      <c r="E35" s="157"/>
    </row>
    <row r="36" spans="1:5">
      <c r="A36" s="338" t="s">
        <v>184</v>
      </c>
      <c r="B36" s="338"/>
      <c r="C36" s="338"/>
      <c r="D36" s="338"/>
      <c r="E36" s="338"/>
    </row>
    <row r="38" spans="1:5">
      <c r="A38" t="s">
        <v>185</v>
      </c>
      <c r="B38" s="338" t="s">
        <v>186</v>
      </c>
      <c r="C38" s="338"/>
    </row>
    <row r="48" spans="1:5">
      <c r="A48" s="339"/>
      <c r="B48" s="339"/>
      <c r="C48" s="12"/>
    </row>
    <row r="49" spans="1:12" ht="40.5" customHeight="1">
      <c r="A49" s="24"/>
      <c r="B49" s="24"/>
      <c r="C49" s="12"/>
    </row>
    <row r="50" spans="1:12" ht="15.6">
      <c r="A50" s="13"/>
      <c r="B50" s="13"/>
      <c r="C50" s="13"/>
      <c r="D50" s="13"/>
      <c r="E50" s="13"/>
      <c r="F50" s="340"/>
      <c r="G50" s="340"/>
      <c r="H50" s="23"/>
      <c r="I50" s="23"/>
      <c r="J50" s="339"/>
      <c r="K50" s="339"/>
      <c r="L50" s="12"/>
    </row>
    <row r="51" spans="1:12" ht="15.6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6">
      <c r="A52" s="13"/>
      <c r="B52" s="13"/>
      <c r="C52" s="13"/>
      <c r="D52" s="13"/>
      <c r="E52" s="13"/>
      <c r="F52" s="340"/>
      <c r="G52" s="340"/>
      <c r="H52" s="21"/>
      <c r="I52" s="21"/>
      <c r="J52" s="339"/>
      <c r="K52" s="339"/>
      <c r="L52" s="12"/>
    </row>
    <row r="54" spans="1:12" ht="15.6">
      <c r="A54" s="13"/>
      <c r="B54" s="13"/>
      <c r="C54" s="13"/>
      <c r="D54" s="13"/>
      <c r="E54" s="13"/>
      <c r="F54" s="340"/>
      <c r="G54" s="340"/>
      <c r="H54" s="19"/>
      <c r="I54" s="19"/>
      <c r="J54" s="339"/>
      <c r="K54" s="339"/>
      <c r="L54" s="12"/>
    </row>
    <row r="55" spans="1:12" ht="15.6">
      <c r="A55" s="13"/>
      <c r="B55" s="14"/>
      <c r="C55" s="14"/>
      <c r="D55" s="14"/>
      <c r="E55" s="16"/>
      <c r="F55" s="343"/>
      <c r="G55" s="343"/>
      <c r="H55" s="343"/>
      <c r="I55" s="343"/>
      <c r="J55" s="339"/>
      <c r="K55" s="339"/>
      <c r="L55" s="12"/>
    </row>
    <row r="56" spans="1:12" ht="15.6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6">
      <c r="A57" s="13"/>
      <c r="B57" s="13"/>
      <c r="C57" s="13"/>
      <c r="D57" s="13"/>
      <c r="E57" s="16"/>
      <c r="F57" s="340"/>
      <c r="G57" s="340"/>
      <c r="H57" s="340"/>
      <c r="I57" s="340"/>
      <c r="J57" s="339"/>
      <c r="K57" s="339"/>
      <c r="L57" s="12"/>
    </row>
    <row r="58" spans="1:12" ht="15.6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6">
      <c r="A59" s="13"/>
      <c r="B59" s="13"/>
      <c r="C59" s="13"/>
      <c r="D59" s="13"/>
      <c r="E59" s="13"/>
      <c r="F59" s="340"/>
      <c r="G59" s="340"/>
      <c r="H59" s="16"/>
      <c r="I59" s="16"/>
      <c r="J59" s="339"/>
      <c r="K59" s="339"/>
      <c r="L59" s="12"/>
    </row>
  </sheetData>
  <mergeCells count="24">
    <mergeCell ref="A2:E2"/>
    <mergeCell ref="A3:E3"/>
    <mergeCell ref="A4:E4"/>
    <mergeCell ref="A6:A7"/>
    <mergeCell ref="B6:B7"/>
    <mergeCell ref="C6:C7"/>
    <mergeCell ref="D6:E6"/>
    <mergeCell ref="J54:K54"/>
    <mergeCell ref="F54:G54"/>
    <mergeCell ref="F59:G59"/>
    <mergeCell ref="J59:K59"/>
    <mergeCell ref="F55:I55"/>
    <mergeCell ref="J55:K55"/>
    <mergeCell ref="F57:I57"/>
    <mergeCell ref="J57:K57"/>
    <mergeCell ref="B8:B33"/>
    <mergeCell ref="A36:E36"/>
    <mergeCell ref="B38:C38"/>
    <mergeCell ref="J52:K52"/>
    <mergeCell ref="F50:G50"/>
    <mergeCell ref="F52:G52"/>
    <mergeCell ref="J50:K50"/>
    <mergeCell ref="A48:B48"/>
    <mergeCell ref="A8:A3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sqref="A1:E20"/>
    </sheetView>
  </sheetViews>
  <sheetFormatPr defaultRowHeight="14.4"/>
  <cols>
    <col min="1" max="1" width="15.5546875" customWidth="1"/>
    <col min="2" max="2" width="19.44140625" customWidth="1"/>
    <col min="3" max="3" width="38.44140625" customWidth="1"/>
    <col min="4" max="4" width="16.33203125" customWidth="1"/>
    <col min="5" max="5" width="19.33203125" customWidth="1"/>
    <col min="6" max="7" width="15.109375" customWidth="1"/>
    <col min="8" max="8" width="11.5546875" customWidth="1"/>
    <col min="9" max="9" width="11.109375" customWidth="1"/>
  </cols>
  <sheetData>
    <row r="1" spans="1:5" ht="15.75" customHeight="1">
      <c r="E1" s="72" t="s">
        <v>103</v>
      </c>
    </row>
    <row r="2" spans="1:5" ht="101.25" customHeight="1">
      <c r="B2" s="258" t="s">
        <v>347</v>
      </c>
      <c r="C2" s="258"/>
      <c r="D2" s="223"/>
      <c r="E2" s="107"/>
    </row>
    <row r="3" spans="1:5" ht="15.75" customHeight="1">
      <c r="B3" s="289" t="s">
        <v>132</v>
      </c>
      <c r="C3" s="333"/>
      <c r="D3" s="108"/>
      <c r="E3" s="107"/>
    </row>
    <row r="4" spans="1:5" ht="15" customHeight="1">
      <c r="A4" s="266" t="s">
        <v>71</v>
      </c>
      <c r="B4" s="266" t="s">
        <v>69</v>
      </c>
      <c r="C4" s="266" t="s">
        <v>105</v>
      </c>
      <c r="D4" s="268" t="s">
        <v>72</v>
      </c>
      <c r="E4" s="269"/>
    </row>
    <row r="5" spans="1:5">
      <c r="A5" s="267"/>
      <c r="B5" s="267"/>
      <c r="C5" s="267"/>
      <c r="D5" s="224" t="s">
        <v>73</v>
      </c>
      <c r="E5" s="234" t="s">
        <v>1</v>
      </c>
    </row>
    <row r="6" spans="1:5">
      <c r="A6" s="103" t="s">
        <v>187</v>
      </c>
      <c r="B6" s="178">
        <v>2301400</v>
      </c>
      <c r="C6" s="221" t="s">
        <v>188</v>
      </c>
      <c r="D6" s="75" t="s">
        <v>107</v>
      </c>
      <c r="E6" s="104">
        <v>6</v>
      </c>
    </row>
    <row r="7" spans="1:5">
      <c r="A7" s="103"/>
      <c r="B7" s="75">
        <v>2301400</v>
      </c>
      <c r="C7" s="75" t="s">
        <v>246</v>
      </c>
      <c r="D7" s="75" t="s">
        <v>247</v>
      </c>
      <c r="E7" s="104">
        <v>2884</v>
      </c>
    </row>
    <row r="8" spans="1:5">
      <c r="A8" s="103"/>
      <c r="B8" s="75">
        <v>2301400</v>
      </c>
      <c r="C8" s="75" t="s">
        <v>246</v>
      </c>
      <c r="D8" s="75" t="s">
        <v>247</v>
      </c>
      <c r="E8" s="104">
        <v>1000</v>
      </c>
    </row>
    <row r="9" spans="1:5">
      <c r="A9" s="103"/>
      <c r="B9" s="75">
        <v>2301400</v>
      </c>
      <c r="C9" s="75" t="s">
        <v>246</v>
      </c>
      <c r="D9" s="75" t="s">
        <v>247</v>
      </c>
      <c r="E9" s="104">
        <v>2000</v>
      </c>
    </row>
    <row r="10" spans="1:5">
      <c r="A10" s="103"/>
      <c r="B10" s="75">
        <v>2301400</v>
      </c>
      <c r="C10" s="75" t="s">
        <v>93</v>
      </c>
      <c r="D10" s="75" t="s">
        <v>107</v>
      </c>
      <c r="E10" s="104">
        <v>1</v>
      </c>
    </row>
    <row r="11" spans="1:5">
      <c r="A11" s="103"/>
      <c r="B11" s="75">
        <v>2301400</v>
      </c>
      <c r="C11" s="75" t="s">
        <v>311</v>
      </c>
      <c r="D11" s="75" t="s">
        <v>141</v>
      </c>
      <c r="E11" s="104">
        <v>10</v>
      </c>
    </row>
    <row r="12" spans="1:5">
      <c r="A12" s="103"/>
      <c r="B12" s="75">
        <v>2301400</v>
      </c>
      <c r="C12" s="75" t="s">
        <v>127</v>
      </c>
      <c r="D12" s="75" t="s">
        <v>139</v>
      </c>
      <c r="E12" s="104">
        <v>168</v>
      </c>
    </row>
    <row r="13" spans="1:5">
      <c r="A13" s="103"/>
      <c r="B13" s="75">
        <v>2301400</v>
      </c>
      <c r="C13" s="75" t="s">
        <v>126</v>
      </c>
      <c r="D13" s="75" t="s">
        <v>111</v>
      </c>
      <c r="E13" s="104">
        <v>5</v>
      </c>
    </row>
    <row r="14" spans="1:5">
      <c r="A14" s="103"/>
      <c r="B14" s="75">
        <v>2301400</v>
      </c>
      <c r="C14" s="75" t="s">
        <v>237</v>
      </c>
      <c r="D14" s="75" t="s">
        <v>144</v>
      </c>
      <c r="E14" s="104">
        <v>0</v>
      </c>
    </row>
    <row r="15" spans="1:5">
      <c r="A15" s="229"/>
      <c r="B15" s="105"/>
      <c r="C15" s="105"/>
      <c r="D15" s="105"/>
      <c r="E15" s="106"/>
    </row>
    <row r="16" spans="1:5">
      <c r="B16" t="s">
        <v>112</v>
      </c>
      <c r="D16" s="138" t="s">
        <v>189</v>
      </c>
    </row>
    <row r="18" spans="2:4">
      <c r="B18" t="s">
        <v>201</v>
      </c>
      <c r="D18" s="138" t="s">
        <v>202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4.4"/>
  <cols>
    <col min="1" max="1" width="32.33203125" customWidth="1"/>
    <col min="2" max="2" width="11.5546875" customWidth="1"/>
    <col min="3" max="3" width="57.88671875" customWidth="1"/>
    <col min="4" max="4" width="13.6640625" customWidth="1"/>
    <col min="5" max="5" width="18.33203125" customWidth="1"/>
    <col min="6" max="6" width="19.109375" customWidth="1"/>
  </cols>
  <sheetData>
    <row r="1" spans="1:6" ht="17.399999999999999">
      <c r="A1" s="346" t="s">
        <v>115</v>
      </c>
      <c r="B1" s="346"/>
      <c r="C1" s="346"/>
      <c r="D1" s="346"/>
      <c r="E1" s="346"/>
      <c r="F1" s="159"/>
    </row>
    <row r="2" spans="1:6" ht="15" customHeight="1">
      <c r="A2" s="347" t="s">
        <v>348</v>
      </c>
      <c r="B2" s="347"/>
      <c r="C2" s="347"/>
      <c r="D2" s="347"/>
      <c r="E2" s="347"/>
      <c r="F2" s="159"/>
    </row>
    <row r="3" spans="1:6" ht="15" customHeight="1">
      <c r="A3" s="347"/>
      <c r="B3" s="347"/>
      <c r="C3" s="347"/>
      <c r="D3" s="347"/>
      <c r="E3" s="347"/>
      <c r="F3" s="159"/>
    </row>
    <row r="4" spans="1:6" ht="15.6">
      <c r="A4" s="348" t="s">
        <v>190</v>
      </c>
      <c r="B4" s="348"/>
      <c r="C4" s="348"/>
      <c r="D4" s="348"/>
      <c r="E4" s="348"/>
      <c r="F4" s="159"/>
    </row>
    <row r="5" spans="1:6" ht="15.6">
      <c r="A5" s="348" t="s">
        <v>120</v>
      </c>
      <c r="B5" s="348"/>
      <c r="C5" s="348"/>
      <c r="D5" s="348"/>
      <c r="E5" s="348"/>
      <c r="F5" s="159"/>
    </row>
    <row r="6" spans="1:6" ht="15" customHeight="1">
      <c r="A6" s="349" t="s">
        <v>85</v>
      </c>
      <c r="B6" s="349" t="s">
        <v>69</v>
      </c>
      <c r="C6" s="351" t="s">
        <v>105</v>
      </c>
      <c r="D6" s="353" t="s">
        <v>72</v>
      </c>
      <c r="E6" s="354"/>
      <c r="F6" s="159"/>
    </row>
    <row r="7" spans="1:6" ht="30" customHeight="1">
      <c r="A7" s="350"/>
      <c r="B7" s="350"/>
      <c r="C7" s="352"/>
      <c r="D7" s="160" t="s">
        <v>73</v>
      </c>
      <c r="E7" s="160" t="s">
        <v>191</v>
      </c>
      <c r="F7" s="159"/>
    </row>
    <row r="8" spans="1:6">
      <c r="A8" s="161">
        <v>1</v>
      </c>
      <c r="B8" s="161">
        <v>2</v>
      </c>
      <c r="C8" s="162">
        <v>3</v>
      </c>
      <c r="D8" s="163">
        <v>6</v>
      </c>
      <c r="E8" s="163">
        <v>7</v>
      </c>
      <c r="F8" s="159"/>
    </row>
    <row r="9" spans="1:6" ht="16.8">
      <c r="A9" s="164" t="s">
        <v>190</v>
      </c>
      <c r="B9" s="165">
        <v>2301400</v>
      </c>
      <c r="C9" s="166" t="s">
        <v>192</v>
      </c>
      <c r="D9" s="167" t="s">
        <v>74</v>
      </c>
      <c r="E9" s="167">
        <v>6</v>
      </c>
      <c r="F9" s="159"/>
    </row>
    <row r="10" spans="1:6" ht="33.6">
      <c r="A10" s="164" t="s">
        <v>190</v>
      </c>
      <c r="B10" s="165">
        <v>2301400</v>
      </c>
      <c r="C10" s="166" t="s">
        <v>321</v>
      </c>
      <c r="D10" s="167" t="s">
        <v>139</v>
      </c>
      <c r="E10" s="167">
        <v>0</v>
      </c>
      <c r="F10" s="159"/>
    </row>
    <row r="11" spans="1:6" ht="15.6">
      <c r="A11" s="355" t="s">
        <v>148</v>
      </c>
      <c r="B11" s="356"/>
      <c r="C11" s="356"/>
      <c r="D11" s="168">
        <f>SUM(D9:D10)</f>
        <v>0</v>
      </c>
      <c r="E11" s="168">
        <f>SUM(E9:E10)</f>
        <v>6</v>
      </c>
      <c r="F11" s="169"/>
    </row>
    <row r="12" spans="1:6" ht="15.6">
      <c r="A12" s="294"/>
      <c r="B12" s="294"/>
      <c r="C12" s="7"/>
      <c r="D12" s="7"/>
      <c r="E12" s="7"/>
      <c r="F12" s="170"/>
    </row>
    <row r="13" spans="1:6">
      <c r="A13" s="13" t="s">
        <v>193</v>
      </c>
      <c r="B13" s="14"/>
      <c r="C13" s="339" t="s">
        <v>194</v>
      </c>
      <c r="D13" s="339"/>
      <c r="E13" s="339" t="s">
        <v>195</v>
      </c>
      <c r="F13" s="339"/>
    </row>
    <row r="14" spans="1:6">
      <c r="A14" s="13" t="s">
        <v>129</v>
      </c>
      <c r="B14" s="13"/>
      <c r="C14" s="339" t="s">
        <v>194</v>
      </c>
      <c r="D14" s="339"/>
      <c r="E14" s="339" t="s">
        <v>196</v>
      </c>
      <c r="F14" s="339"/>
    </row>
    <row r="15" spans="1:6">
      <c r="A15" s="13" t="s">
        <v>197</v>
      </c>
      <c r="B15" s="13"/>
      <c r="C15" s="339" t="s">
        <v>194</v>
      </c>
      <c r="D15" s="339"/>
      <c r="E15" s="339" t="s">
        <v>198</v>
      </c>
      <c r="F15" s="339"/>
    </row>
    <row r="16" spans="1:6" ht="15.6">
      <c r="A16" s="13" t="s">
        <v>199</v>
      </c>
      <c r="B16" s="13"/>
      <c r="C16" s="13"/>
      <c r="D16" s="236"/>
      <c r="E16" s="236"/>
      <c r="F16" s="236"/>
    </row>
    <row r="17" spans="1:1">
      <c r="A17" s="171" t="s">
        <v>200</v>
      </c>
    </row>
  </sheetData>
  <protectedRanges>
    <protectedRange sqref="D11:E11" name="Диапазон1_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Лист2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2017-11-22T12:02:15Z</dcterms:modified>
</cp:coreProperties>
</file>